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btecno-my.sharepoint.com/personal/joao_zonzini_bbts_com_br/Documents/Processos/4 - Licitação/GECAN e CECOR - Fornecimento de Postos de Serviços de Teleatendimento e Agt Adm/Planilhas de Custo/"/>
    </mc:Choice>
  </mc:AlternateContent>
  <xr:revisionPtr revIDLastSave="34" documentId="8_{5F210D93-83D8-43AE-9993-B96B628ED05F}" xr6:coauthVersionLast="47" xr6:coauthVersionMax="47" xr10:uidLastSave="{0D1A5C0D-6127-4864-9C34-C71092A12D45}"/>
  <bookViews>
    <workbookView xWindow="-28920" yWindow="-120" windowWidth="29040" windowHeight="15720" firstSheet="28" activeTab="31" xr2:uid="{E75A97EA-5104-4B4F-9A77-E6C88B45E850}"/>
  </bookViews>
  <sheets>
    <sheet name="Oper Tele 5h às 22h" sheetId="1" r:id="rId1"/>
    <sheet name="Oper Tele 22h às 5h" sheetId="2" r:id="rId2"/>
    <sheet name="Oper Tel Bilingue 5h às 22h" sheetId="3" r:id="rId3"/>
    <sheet name="Oper Tel Bilingue 22h às 5h" sheetId="4" r:id="rId4"/>
    <sheet name="Oper Tel Certif 1 5h às 22h" sheetId="5" r:id="rId5"/>
    <sheet name="Oper Tel Certif 1 22h às 5h" sheetId="27" r:id="rId6"/>
    <sheet name="Oper Tel Certif 2 5h às 22h" sheetId="9" r:id="rId7"/>
    <sheet name="Oper Tel Certif 3 5h às 22h" sheetId="11" r:id="rId8"/>
    <sheet name="Oper Tel Certif 3 22h às 5h" sheetId="28" r:id="rId9"/>
    <sheet name="Oper Tel Certif 4 5h às 22h" sheetId="13" r:id="rId10"/>
    <sheet name="Oper Tel Certif 4 22h às 5h" sheetId="29" r:id="rId11"/>
    <sheet name="Oper Qual e Tr 5h às 22h" sheetId="15" r:id="rId12"/>
    <sheet name="Oper Qual e Tr 22h às 5h" sheetId="30" r:id="rId13"/>
    <sheet name="Oper Qual e Tr Bil 5h às 22h" sheetId="17" r:id="rId14"/>
    <sheet name="Oper Qual e Tr Bil 22h às 5h" sheetId="25" r:id="rId15"/>
    <sheet name="Operador de Tráfego 5h às 22h" sheetId="19" r:id="rId16"/>
    <sheet name="Operador de Tráfego 22h às 5h" sheetId="24" r:id="rId17"/>
    <sheet name="Líder de Tel 5h às 22h" sheetId="21" r:id="rId18"/>
    <sheet name="Líder de Tel 20h às 5h" sheetId="20" r:id="rId19"/>
    <sheet name="Líder de Tel Bil 5h às 22h" sheetId="22" r:id="rId20"/>
    <sheet name="Líder de Tel Bil 20h às 5h" sheetId="26" r:id="rId21"/>
    <sheet name="Líder de Qual e Tr 5h às 22h" sheetId="23" r:id="rId22"/>
    <sheet name="Líder de Qual e Tr 20h às 5h" sheetId="31" r:id="rId23"/>
    <sheet name="Líder de Apoio 5h às 22h" sheetId="8" r:id="rId24"/>
    <sheet name="Líder de Apoio 20h às 5h" sheetId="32" r:id="rId25"/>
    <sheet name="Líder de Tel. Cert.1 5h às 22h" sheetId="33" r:id="rId26"/>
    <sheet name="Líder de Tel. Cert.1 20h às 5h" sheetId="34" r:id="rId27"/>
    <sheet name="Líder de Tel. Cert.3 5h às 22h" sheetId="35" r:id="rId28"/>
    <sheet name="Líder de Tel. Cert.3 20h às 5h" sheetId="36" r:id="rId29"/>
    <sheet name="Líder de Tel. Cert.4 5h às 22h" sheetId="38" r:id="rId30"/>
    <sheet name="Líder de Tel. Cert.4 20h às 5h" sheetId="39" r:id="rId31"/>
    <sheet name="Consolidação" sheetId="7" r:id="rId32"/>
  </sheets>
  <definedNames>
    <definedName name="_xlnm.Print_Area" localSheetId="31">Consolidação!$A$1:$I$41</definedName>
    <definedName name="_xlnm.Print_Area" localSheetId="24">'Líder de Apoio 20h às 5h'!$A$1:$S$51</definedName>
    <definedName name="_xlnm.Print_Area" localSheetId="23">'Líder de Apoio 5h às 22h'!$A$1:$S$51</definedName>
    <definedName name="_xlnm.Print_Area" localSheetId="22">'Líder de Qual e Tr 20h às 5h'!$A$1:$S$51</definedName>
    <definedName name="_xlnm.Print_Area" localSheetId="21">'Líder de Qual e Tr 5h às 22h'!$A$1:$S$51</definedName>
    <definedName name="_xlnm.Print_Area" localSheetId="18">'Líder de Tel 20h às 5h'!$A$1:$S$51</definedName>
    <definedName name="_xlnm.Print_Area" localSheetId="17">'Líder de Tel 5h às 22h'!$A$1:$S$51</definedName>
    <definedName name="_xlnm.Print_Area" localSheetId="20">'Líder de Tel Bil 20h às 5h'!$A$1:$S$51</definedName>
    <definedName name="_xlnm.Print_Area" localSheetId="19">'Líder de Tel Bil 5h às 22h'!$A$1:$S$51</definedName>
    <definedName name="_xlnm.Print_Area" localSheetId="26">'Líder de Tel. Cert.1 20h às 5h'!$A$1:$S$51</definedName>
    <definedName name="_xlnm.Print_Area" localSheetId="25">'Líder de Tel. Cert.1 5h às 22h'!$A$1:$S$51</definedName>
    <definedName name="_xlnm.Print_Area" localSheetId="28">'Líder de Tel. Cert.3 20h às 5h'!$A$1:$S$51</definedName>
    <definedName name="_xlnm.Print_Area" localSheetId="27">'Líder de Tel. Cert.3 5h às 22h'!$A$1:$S$51</definedName>
    <definedName name="_xlnm.Print_Area" localSheetId="30">'Líder de Tel. Cert.4 20h às 5h'!$A$1:$S$51</definedName>
    <definedName name="_xlnm.Print_Area" localSheetId="29">'Líder de Tel. Cert.4 5h às 22h'!$A$1:$S$51</definedName>
    <definedName name="_xlnm.Print_Area" localSheetId="12">'Oper Qual e Tr 22h às 5h'!$A$1:$S$51</definedName>
    <definedName name="_xlnm.Print_Area" localSheetId="11">'Oper Qual e Tr 5h às 22h'!$A$1:$S$51</definedName>
    <definedName name="_xlnm.Print_Area" localSheetId="14">'Oper Qual e Tr Bil 22h às 5h'!$A$1:$S$51</definedName>
    <definedName name="_xlnm.Print_Area" localSheetId="13">'Oper Qual e Tr Bil 5h às 22h'!$A$1:$S$51</definedName>
    <definedName name="_xlnm.Print_Area" localSheetId="3">'Oper Tel Bilingue 22h às 5h'!$A$1:$S$51</definedName>
    <definedName name="_xlnm.Print_Area" localSheetId="2">'Oper Tel Bilingue 5h às 22h'!$A$1:$S$51</definedName>
    <definedName name="_xlnm.Print_Area" localSheetId="5">'Oper Tel Certif 1 22h às 5h'!$A$1:$S$51</definedName>
    <definedName name="_xlnm.Print_Area" localSheetId="4">'Oper Tel Certif 1 5h às 22h'!$A$1:$S$51</definedName>
    <definedName name="_xlnm.Print_Area" localSheetId="6">'Oper Tel Certif 2 5h às 22h'!$A$1:$S$51</definedName>
    <definedName name="_xlnm.Print_Area" localSheetId="8">'Oper Tel Certif 3 22h às 5h'!$A$1:$S$51</definedName>
    <definedName name="_xlnm.Print_Area" localSheetId="7">'Oper Tel Certif 3 5h às 22h'!$A$1:$S$51</definedName>
    <definedName name="_xlnm.Print_Area" localSheetId="10">'Oper Tel Certif 4 22h às 5h'!$A$1:$S$51</definedName>
    <definedName name="_xlnm.Print_Area" localSheetId="9">'Oper Tel Certif 4 5h às 22h'!$A$1:$S$51</definedName>
    <definedName name="_xlnm.Print_Area" localSheetId="1">'Oper Tele 22h às 5h'!$A$1:$S$51</definedName>
    <definedName name="_xlnm.Print_Area" localSheetId="0">'Oper Tele 5h às 22h'!$A$1:$S$51</definedName>
    <definedName name="_xlnm.Print_Area" localSheetId="16">'Operador de Tráfego 22h às 5h'!$A$1:$S$51</definedName>
    <definedName name="_xlnm.Print_Area" localSheetId="15">'Operador de Tráfego 5h às 22h'!$A$1:$S$51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8" i="7" l="1"/>
  <c r="F38" i="7"/>
  <c r="E38" i="7"/>
  <c r="D38" i="7"/>
  <c r="C38" i="7"/>
  <c r="B38" i="7"/>
  <c r="F46" i="39"/>
  <c r="F47" i="39" s="1"/>
  <c r="F48" i="39" s="1"/>
  <c r="A45" i="39"/>
  <c r="E39" i="39"/>
  <c r="B39" i="39"/>
  <c r="J38" i="39"/>
  <c r="J39" i="39" s="1"/>
  <c r="N35" i="39"/>
  <c r="D18" i="39" s="1"/>
  <c r="J34" i="39"/>
  <c r="J33" i="39"/>
  <c r="J32" i="39"/>
  <c r="R16" i="39"/>
  <c r="N16" i="39" s="1"/>
  <c r="E11" i="39" s="1"/>
  <c r="E12" i="39"/>
  <c r="N11" i="39"/>
  <c r="M27" i="39" s="1"/>
  <c r="N10" i="39"/>
  <c r="M7" i="39"/>
  <c r="G37" i="7"/>
  <c r="F37" i="7"/>
  <c r="E37" i="7"/>
  <c r="D37" i="7"/>
  <c r="C37" i="7"/>
  <c r="B37" i="7"/>
  <c r="F46" i="38"/>
  <c r="F47" i="38" s="1"/>
  <c r="F48" i="38" s="1"/>
  <c r="A45" i="38"/>
  <c r="E39" i="38"/>
  <c r="B39" i="38"/>
  <c r="J38" i="38" s="1"/>
  <c r="J39" i="38" s="1"/>
  <c r="N35" i="38"/>
  <c r="D18" i="38" s="1"/>
  <c r="J33" i="38"/>
  <c r="J32" i="38"/>
  <c r="J34" i="38" s="1"/>
  <c r="J41" i="38" s="1"/>
  <c r="D10" i="38" s="1"/>
  <c r="R16" i="38"/>
  <c r="N16" i="38"/>
  <c r="E12" i="38"/>
  <c r="N11" i="38"/>
  <c r="E11" i="38"/>
  <c r="N10" i="38"/>
  <c r="M27" i="38" s="1"/>
  <c r="M7" i="38"/>
  <c r="G36" i="7"/>
  <c r="F36" i="7"/>
  <c r="E36" i="7"/>
  <c r="D36" i="7"/>
  <c r="C36" i="7"/>
  <c r="B36" i="7"/>
  <c r="F46" i="36"/>
  <c r="F47" i="36" s="1"/>
  <c r="F48" i="36" s="1"/>
  <c r="A45" i="36"/>
  <c r="E39" i="36"/>
  <c r="B39" i="36"/>
  <c r="J38" i="36"/>
  <c r="J39" i="36" s="1"/>
  <c r="J41" i="36" s="1"/>
  <c r="D10" i="36" s="1"/>
  <c r="N35" i="36"/>
  <c r="D18" i="36" s="1"/>
  <c r="J34" i="36"/>
  <c r="J33" i="36"/>
  <c r="J32" i="36"/>
  <c r="R16" i="36"/>
  <c r="N16" i="36"/>
  <c r="E12" i="36"/>
  <c r="N11" i="36"/>
  <c r="M27" i="36" s="1"/>
  <c r="E11" i="36"/>
  <c r="N10" i="36"/>
  <c r="M7" i="36"/>
  <c r="G35" i="7"/>
  <c r="F35" i="7"/>
  <c r="E35" i="7"/>
  <c r="D35" i="7"/>
  <c r="C35" i="7"/>
  <c r="B35" i="7"/>
  <c r="F46" i="35"/>
  <c r="F47" i="35" s="1"/>
  <c r="F48" i="35" s="1"/>
  <c r="A45" i="35"/>
  <c r="E39" i="35"/>
  <c r="B39" i="35"/>
  <c r="J38" i="35" s="1"/>
  <c r="J39" i="35" s="1"/>
  <c r="N35" i="35"/>
  <c r="D18" i="35" s="1"/>
  <c r="J33" i="35"/>
  <c r="J32" i="35"/>
  <c r="J34" i="35" s="1"/>
  <c r="J41" i="35" s="1"/>
  <c r="D10" i="35" s="1"/>
  <c r="R16" i="35"/>
  <c r="N16" i="35"/>
  <c r="E12" i="35"/>
  <c r="N11" i="35"/>
  <c r="E11" i="35"/>
  <c r="N10" i="35"/>
  <c r="E9" i="35" s="1"/>
  <c r="M7" i="35"/>
  <c r="G34" i="7"/>
  <c r="F34" i="7"/>
  <c r="E34" i="7"/>
  <c r="D34" i="7"/>
  <c r="C34" i="7"/>
  <c r="B34" i="7"/>
  <c r="F46" i="34"/>
  <c r="F47" i="34" s="1"/>
  <c r="F48" i="34" s="1"/>
  <c r="A45" i="34"/>
  <c r="E39" i="34"/>
  <c r="B39" i="34"/>
  <c r="J38" i="34" s="1"/>
  <c r="J39" i="34" s="1"/>
  <c r="N35" i="34"/>
  <c r="J33" i="34"/>
  <c r="J32" i="34"/>
  <c r="J34" i="34" s="1"/>
  <c r="D18" i="34"/>
  <c r="R16" i="34"/>
  <c r="N16" i="34" s="1"/>
  <c r="E11" i="34" s="1"/>
  <c r="E12" i="34"/>
  <c r="N11" i="34"/>
  <c r="N10" i="34"/>
  <c r="E9" i="34" s="1"/>
  <c r="M7" i="34"/>
  <c r="G33" i="7"/>
  <c r="F33" i="7"/>
  <c r="E33" i="7"/>
  <c r="D33" i="7"/>
  <c r="C33" i="7"/>
  <c r="B33" i="7"/>
  <c r="F46" i="33"/>
  <c r="F47" i="33" s="1"/>
  <c r="F48" i="33" s="1"/>
  <c r="A45" i="33"/>
  <c r="E39" i="33"/>
  <c r="B39" i="33"/>
  <c r="J38" i="33" s="1"/>
  <c r="J39" i="33" s="1"/>
  <c r="N35" i="33"/>
  <c r="D18" i="33" s="1"/>
  <c r="J33" i="33"/>
  <c r="J34" i="33" s="1"/>
  <c r="J41" i="33" s="1"/>
  <c r="D10" i="33" s="1"/>
  <c r="J32" i="33"/>
  <c r="R16" i="33"/>
  <c r="N16" i="33"/>
  <c r="E11" i="33" s="1"/>
  <c r="E12" i="33"/>
  <c r="N11" i="33"/>
  <c r="N10" i="33"/>
  <c r="M27" i="33" s="1"/>
  <c r="M7" i="33"/>
  <c r="G32" i="7"/>
  <c r="F32" i="7"/>
  <c r="E32" i="7"/>
  <c r="D32" i="7"/>
  <c r="C32" i="7"/>
  <c r="B32" i="7"/>
  <c r="G39" i="7"/>
  <c r="G30" i="7"/>
  <c r="F30" i="7"/>
  <c r="E30" i="7"/>
  <c r="D30" i="7"/>
  <c r="C30" i="7"/>
  <c r="B30" i="7"/>
  <c r="G20" i="7"/>
  <c r="F20" i="7"/>
  <c r="E20" i="7"/>
  <c r="D20" i="7"/>
  <c r="C20" i="7"/>
  <c r="B20" i="7"/>
  <c r="G18" i="7"/>
  <c r="F18" i="7"/>
  <c r="E18" i="7"/>
  <c r="D18" i="7"/>
  <c r="C18" i="7"/>
  <c r="B18" i="7"/>
  <c r="G16" i="7"/>
  <c r="F16" i="7"/>
  <c r="E16" i="7"/>
  <c r="D16" i="7"/>
  <c r="C16" i="7"/>
  <c r="B16" i="7"/>
  <c r="F46" i="32"/>
  <c r="F47" i="32" s="1"/>
  <c r="F48" i="32" s="1"/>
  <c r="A45" i="32"/>
  <c r="E39" i="32"/>
  <c r="B39" i="32"/>
  <c r="J38" i="32" s="1"/>
  <c r="J39" i="32" s="1"/>
  <c r="N35" i="32"/>
  <c r="J33" i="32"/>
  <c r="J32" i="32"/>
  <c r="J34" i="32" s="1"/>
  <c r="D18" i="32"/>
  <c r="R16" i="32"/>
  <c r="N16" i="32" s="1"/>
  <c r="E11" i="32" s="1"/>
  <c r="E12" i="32"/>
  <c r="N11" i="32"/>
  <c r="N10" i="32"/>
  <c r="E9" i="32" s="1"/>
  <c r="M7" i="32"/>
  <c r="F46" i="31"/>
  <c r="F47" i="31" s="1"/>
  <c r="F48" i="31" s="1"/>
  <c r="A45" i="31"/>
  <c r="E39" i="31"/>
  <c r="B39" i="31"/>
  <c r="J38" i="31" s="1"/>
  <c r="J39" i="31" s="1"/>
  <c r="N35" i="31"/>
  <c r="D18" i="31" s="1"/>
  <c r="J33" i="31"/>
  <c r="J32" i="31"/>
  <c r="J34" i="31" s="1"/>
  <c r="J41" i="31" s="1"/>
  <c r="D10" i="31" s="1"/>
  <c r="R16" i="31"/>
  <c r="N16" i="31"/>
  <c r="E12" i="31"/>
  <c r="N11" i="31"/>
  <c r="E11" i="31"/>
  <c r="N10" i="31"/>
  <c r="E9" i="31" s="1"/>
  <c r="M7" i="31"/>
  <c r="F46" i="30"/>
  <c r="F47" i="30" s="1"/>
  <c r="F48" i="30" s="1"/>
  <c r="A45" i="30"/>
  <c r="E39" i="30"/>
  <c r="B39" i="30"/>
  <c r="J38" i="30" s="1"/>
  <c r="J39" i="30" s="1"/>
  <c r="N35" i="30"/>
  <c r="D18" i="30" s="1"/>
  <c r="J33" i="30"/>
  <c r="J32" i="30"/>
  <c r="J34" i="30" s="1"/>
  <c r="J41" i="30" s="1"/>
  <c r="D10" i="30" s="1"/>
  <c r="R16" i="30"/>
  <c r="N16" i="30"/>
  <c r="E12" i="30"/>
  <c r="N11" i="30"/>
  <c r="E11" i="30"/>
  <c r="N10" i="30"/>
  <c r="E9" i="30" s="1"/>
  <c r="M7" i="30"/>
  <c r="F46" i="29"/>
  <c r="F47" i="29" s="1"/>
  <c r="F48" i="29" s="1"/>
  <c r="A45" i="29"/>
  <c r="E39" i="29"/>
  <c r="B39" i="29"/>
  <c r="N35" i="29"/>
  <c r="D18" i="29" s="1"/>
  <c r="J34" i="29"/>
  <c r="J33" i="29"/>
  <c r="J32" i="29"/>
  <c r="R16" i="29"/>
  <c r="N16" i="29"/>
  <c r="E11" i="29" s="1"/>
  <c r="E12" i="29"/>
  <c r="N11" i="29"/>
  <c r="E9" i="29" s="1"/>
  <c r="N10" i="29"/>
  <c r="M27" i="29" s="1"/>
  <c r="M7" i="29"/>
  <c r="F46" i="28"/>
  <c r="F47" i="28" s="1"/>
  <c r="F48" i="28" s="1"/>
  <c r="A45" i="28"/>
  <c r="E39" i="28"/>
  <c r="B39" i="28"/>
  <c r="J38" i="28" s="1"/>
  <c r="J39" i="28" s="1"/>
  <c r="N35" i="28"/>
  <c r="D18" i="28" s="1"/>
  <c r="J33" i="28"/>
  <c r="J32" i="28"/>
  <c r="J34" i="28" s="1"/>
  <c r="R16" i="28"/>
  <c r="N16" i="28"/>
  <c r="E12" i="28"/>
  <c r="N11" i="28"/>
  <c r="E11" i="28"/>
  <c r="N10" i="28"/>
  <c r="M27" i="28" s="1"/>
  <c r="M7" i="28"/>
  <c r="G13" i="7"/>
  <c r="F13" i="7"/>
  <c r="E13" i="7"/>
  <c r="D13" i="7"/>
  <c r="C13" i="7"/>
  <c r="B13" i="7"/>
  <c r="F46" i="27"/>
  <c r="F47" i="27" s="1"/>
  <c r="F48" i="27" s="1"/>
  <c r="A45" i="27"/>
  <c r="J39" i="27"/>
  <c r="E39" i="27"/>
  <c r="B39" i="27"/>
  <c r="J38" i="27"/>
  <c r="N35" i="27"/>
  <c r="D18" i="27" s="1"/>
  <c r="J33" i="27"/>
  <c r="J34" i="27" s="1"/>
  <c r="J41" i="27" s="1"/>
  <c r="D10" i="27" s="1"/>
  <c r="J32" i="27"/>
  <c r="R16" i="27"/>
  <c r="N16" i="27"/>
  <c r="E12" i="27"/>
  <c r="N11" i="27"/>
  <c r="E11" i="27"/>
  <c r="N10" i="27"/>
  <c r="M27" i="27" s="1"/>
  <c r="M7" i="27"/>
  <c r="G28" i="7"/>
  <c r="F28" i="7"/>
  <c r="E28" i="7"/>
  <c r="D28" i="7"/>
  <c r="C28" i="7"/>
  <c r="B28" i="7"/>
  <c r="G24" i="7"/>
  <c r="F24" i="7"/>
  <c r="E24" i="7"/>
  <c r="D24" i="7"/>
  <c r="C24" i="7"/>
  <c r="B24" i="7"/>
  <c r="G22" i="7"/>
  <c r="F22" i="7"/>
  <c r="E22" i="7"/>
  <c r="D22" i="7"/>
  <c r="C22" i="7"/>
  <c r="B22" i="7"/>
  <c r="F46" i="26"/>
  <c r="F47" i="26" s="1"/>
  <c r="F48" i="26" s="1"/>
  <c r="A45" i="26"/>
  <c r="E39" i="26"/>
  <c r="B39" i="26"/>
  <c r="J38" i="26" s="1"/>
  <c r="J39" i="26" s="1"/>
  <c r="N35" i="26"/>
  <c r="D18" i="26" s="1"/>
  <c r="J33" i="26"/>
  <c r="J32" i="26"/>
  <c r="J34" i="26" s="1"/>
  <c r="J41" i="26" s="1"/>
  <c r="D10" i="26" s="1"/>
  <c r="R16" i="26"/>
  <c r="N16" i="26"/>
  <c r="E12" i="26"/>
  <c r="N11" i="26"/>
  <c r="E11" i="26"/>
  <c r="N10" i="26"/>
  <c r="M27" i="26" s="1"/>
  <c r="M7" i="26"/>
  <c r="F46" i="25"/>
  <c r="F47" i="25" s="1"/>
  <c r="F48" i="25" s="1"/>
  <c r="A45" i="25"/>
  <c r="E39" i="25"/>
  <c r="B39" i="25"/>
  <c r="J38" i="25" s="1"/>
  <c r="J39" i="25" s="1"/>
  <c r="N35" i="25"/>
  <c r="J33" i="25"/>
  <c r="J32" i="25"/>
  <c r="J34" i="25" s="1"/>
  <c r="D18" i="25"/>
  <c r="R16" i="25"/>
  <c r="N16" i="25"/>
  <c r="E12" i="25"/>
  <c r="N11" i="25"/>
  <c r="E11" i="25"/>
  <c r="N10" i="25"/>
  <c r="E9" i="25" s="1"/>
  <c r="M7" i="25"/>
  <c r="F46" i="24"/>
  <c r="F47" i="24" s="1"/>
  <c r="F48" i="24" s="1"/>
  <c r="A45" i="24"/>
  <c r="E39" i="24"/>
  <c r="B39" i="24"/>
  <c r="N35" i="24"/>
  <c r="D18" i="24" s="1"/>
  <c r="J33" i="24"/>
  <c r="J32" i="24"/>
  <c r="J34" i="24" s="1"/>
  <c r="R16" i="24"/>
  <c r="N16" i="24"/>
  <c r="E11" i="24" s="1"/>
  <c r="E12" i="24"/>
  <c r="N11" i="24"/>
  <c r="M27" i="24" s="1"/>
  <c r="N10" i="24"/>
  <c r="M7" i="24"/>
  <c r="J41" i="39" l="1"/>
  <c r="D10" i="39" s="1"/>
  <c r="E9" i="39"/>
  <c r="E9" i="38"/>
  <c r="E9" i="36"/>
  <c r="E10" i="35"/>
  <c r="D13" i="35" s="1"/>
  <c r="M27" i="35"/>
  <c r="J41" i="34"/>
  <c r="D10" i="34" s="1"/>
  <c r="M27" i="34"/>
  <c r="E9" i="33"/>
  <c r="J41" i="32"/>
  <c r="D10" i="32" s="1"/>
  <c r="M27" i="32"/>
  <c r="E10" i="31"/>
  <c r="D13" i="31" s="1"/>
  <c r="M27" i="31"/>
  <c r="E10" i="30"/>
  <c r="D13" i="30"/>
  <c r="M27" i="30"/>
  <c r="J38" i="29"/>
  <c r="J39" i="29" s="1"/>
  <c r="J41" i="29" s="1"/>
  <c r="J41" i="28"/>
  <c r="D10" i="28" s="1"/>
  <c r="E9" i="28"/>
  <c r="E9" i="27"/>
  <c r="E9" i="26"/>
  <c r="J41" i="25"/>
  <c r="D10" i="25" s="1"/>
  <c r="M27" i="25"/>
  <c r="J38" i="24"/>
  <c r="J39" i="24" s="1"/>
  <c r="J41" i="24" s="1"/>
  <c r="D10" i="24" s="1"/>
  <c r="E9" i="24"/>
  <c r="E10" i="39" l="1"/>
  <c r="D13" i="39" s="1"/>
  <c r="E10" i="38"/>
  <c r="D13" i="38" s="1"/>
  <c r="E10" i="36"/>
  <c r="D13" i="36" s="1"/>
  <c r="E14" i="35"/>
  <c r="E15" i="35" s="1"/>
  <c r="E10" i="34"/>
  <c r="D13" i="34" s="1"/>
  <c r="D13" i="33"/>
  <c r="E10" i="33"/>
  <c r="E10" i="32"/>
  <c r="D13" i="32" s="1"/>
  <c r="E14" i="31"/>
  <c r="E15" i="31"/>
  <c r="E14" i="30"/>
  <c r="D10" i="29"/>
  <c r="E10" i="29"/>
  <c r="D13" i="29" s="1"/>
  <c r="E10" i="28"/>
  <c r="D13" i="28"/>
  <c r="E10" i="27"/>
  <c r="D13" i="27" s="1"/>
  <c r="E10" i="26"/>
  <c r="D13" i="26"/>
  <c r="E10" i="25"/>
  <c r="D13" i="25" s="1"/>
  <c r="E10" i="24"/>
  <c r="D13" i="24" s="1"/>
  <c r="E15" i="39" l="1"/>
  <c r="E14" i="39"/>
  <c r="E14" i="38"/>
  <c r="E15" i="38"/>
  <c r="E14" i="36"/>
  <c r="E15" i="36" s="1"/>
  <c r="D16" i="35"/>
  <c r="E14" i="34"/>
  <c r="E14" i="33"/>
  <c r="E15" i="32"/>
  <c r="E14" i="32"/>
  <c r="D16" i="31"/>
  <c r="E15" i="30"/>
  <c r="D16" i="30" s="1"/>
  <c r="E14" i="29"/>
  <c r="E14" i="28"/>
  <c r="E14" i="27"/>
  <c r="E15" i="27"/>
  <c r="E14" i="26"/>
  <c r="E14" i="25"/>
  <c r="E14" i="24"/>
  <c r="E15" i="24"/>
  <c r="D16" i="39" l="1"/>
  <c r="D16" i="38"/>
  <c r="D16" i="36"/>
  <c r="E18" i="35"/>
  <c r="D17" i="35"/>
  <c r="D19" i="35" s="1"/>
  <c r="E15" i="34"/>
  <c r="D16" i="34" s="1"/>
  <c r="D16" i="33"/>
  <c r="E15" i="33"/>
  <c r="D16" i="32"/>
  <c r="E18" i="31"/>
  <c r="D17" i="31"/>
  <c r="D19" i="31" s="1"/>
  <c r="E18" i="30"/>
  <c r="D17" i="30"/>
  <c r="D19" i="30" s="1"/>
  <c r="E15" i="29"/>
  <c r="D16" i="29" s="1"/>
  <c r="E15" i="28"/>
  <c r="D16" i="28" s="1"/>
  <c r="D16" i="27"/>
  <c r="E15" i="26"/>
  <c r="D16" i="26" s="1"/>
  <c r="E15" i="25"/>
  <c r="D16" i="25" s="1"/>
  <c r="D16" i="24"/>
  <c r="G31" i="7"/>
  <c r="G29" i="7"/>
  <c r="G27" i="7"/>
  <c r="G26" i="7"/>
  <c r="G25" i="7"/>
  <c r="G23" i="7"/>
  <c r="G21" i="7"/>
  <c r="G19" i="7"/>
  <c r="G17" i="7"/>
  <c r="G15" i="7"/>
  <c r="G14" i="7"/>
  <c r="H31" i="7"/>
  <c r="H29" i="7"/>
  <c r="H27" i="7"/>
  <c r="H26" i="7"/>
  <c r="H25" i="7"/>
  <c r="H23" i="7"/>
  <c r="H21" i="7"/>
  <c r="H19" i="7"/>
  <c r="H17" i="7"/>
  <c r="H15" i="7"/>
  <c r="H14" i="7"/>
  <c r="F31" i="7"/>
  <c r="F29" i="7"/>
  <c r="F27" i="7"/>
  <c r="F26" i="7"/>
  <c r="F25" i="7"/>
  <c r="F23" i="7"/>
  <c r="F21" i="7"/>
  <c r="F19" i="7"/>
  <c r="F17" i="7"/>
  <c r="F15" i="7"/>
  <c r="F14" i="7"/>
  <c r="E31" i="7"/>
  <c r="E29" i="7"/>
  <c r="E27" i="7"/>
  <c r="E26" i="7"/>
  <c r="E25" i="7"/>
  <c r="E23" i="7"/>
  <c r="E21" i="7"/>
  <c r="E19" i="7"/>
  <c r="E17" i="7"/>
  <c r="E15" i="7"/>
  <c r="E14" i="7"/>
  <c r="D31" i="7"/>
  <c r="D29" i="7"/>
  <c r="D27" i="7"/>
  <c r="D26" i="7"/>
  <c r="D25" i="7"/>
  <c r="D23" i="7"/>
  <c r="D21" i="7"/>
  <c r="D19" i="7"/>
  <c r="D17" i="7"/>
  <c r="D15" i="7"/>
  <c r="D14" i="7"/>
  <c r="C31" i="7"/>
  <c r="C29" i="7"/>
  <c r="C27" i="7"/>
  <c r="C26" i="7"/>
  <c r="C25" i="7"/>
  <c r="C23" i="7"/>
  <c r="C21" i="7"/>
  <c r="C19" i="7"/>
  <c r="B31" i="7"/>
  <c r="B29" i="7"/>
  <c r="B27" i="7"/>
  <c r="B26" i="7"/>
  <c r="B25" i="7"/>
  <c r="B23" i="7"/>
  <c r="B21" i="7"/>
  <c r="B19" i="7"/>
  <c r="B17" i="7"/>
  <c r="C17" i="7"/>
  <c r="B15" i="7"/>
  <c r="C15" i="7"/>
  <c r="C14" i="7"/>
  <c r="B14" i="7"/>
  <c r="F46" i="23"/>
  <c r="F47" i="23" s="1"/>
  <c r="F48" i="23" s="1"/>
  <c r="A45" i="23"/>
  <c r="E39" i="23"/>
  <c r="B39" i="23"/>
  <c r="N35" i="23"/>
  <c r="J33" i="23"/>
  <c r="J32" i="23"/>
  <c r="J34" i="23" s="1"/>
  <c r="D18" i="23"/>
  <c r="R16" i="23"/>
  <c r="N16" i="23" s="1"/>
  <c r="E11" i="23" s="1"/>
  <c r="E12" i="23"/>
  <c r="N11" i="23"/>
  <c r="M27" i="23" s="1"/>
  <c r="N10" i="23"/>
  <c r="M7" i="23"/>
  <c r="F46" i="22"/>
  <c r="F47" i="22" s="1"/>
  <c r="F48" i="22" s="1"/>
  <c r="A45" i="22"/>
  <c r="E39" i="22"/>
  <c r="B39" i="22"/>
  <c r="J38" i="22"/>
  <c r="J39" i="22" s="1"/>
  <c r="N35" i="22"/>
  <c r="D18" i="22" s="1"/>
  <c r="J34" i="22"/>
  <c r="J33" i="22"/>
  <c r="J32" i="22"/>
  <c r="R16" i="22"/>
  <c r="N16" i="22"/>
  <c r="E11" i="22" s="1"/>
  <c r="E12" i="22"/>
  <c r="N11" i="22"/>
  <c r="M27" i="22" s="1"/>
  <c r="N10" i="22"/>
  <c r="M7" i="22"/>
  <c r="F46" i="21"/>
  <c r="F47" i="21" s="1"/>
  <c r="F48" i="21" s="1"/>
  <c r="A45" i="21"/>
  <c r="E39" i="21"/>
  <c r="B39" i="21"/>
  <c r="J38" i="21"/>
  <c r="J39" i="21" s="1"/>
  <c r="N35" i="21"/>
  <c r="D18" i="21" s="1"/>
  <c r="J34" i="21"/>
  <c r="J33" i="21"/>
  <c r="J32" i="21"/>
  <c r="R16" i="21"/>
  <c r="N16" i="21" s="1"/>
  <c r="E11" i="21" s="1"/>
  <c r="E12" i="21"/>
  <c r="N11" i="21"/>
  <c r="N10" i="21"/>
  <c r="E9" i="21"/>
  <c r="M7" i="21"/>
  <c r="F47" i="20"/>
  <c r="F48" i="20" s="1"/>
  <c r="F46" i="20"/>
  <c r="A45" i="20"/>
  <c r="E39" i="20"/>
  <c r="B39" i="20"/>
  <c r="N35" i="20"/>
  <c r="D18" i="20" s="1"/>
  <c r="J33" i="20"/>
  <c r="J32" i="20"/>
  <c r="J34" i="20" s="1"/>
  <c r="R16" i="20"/>
  <c r="N16" i="20"/>
  <c r="E11" i="20" s="1"/>
  <c r="E12" i="20"/>
  <c r="N11" i="20"/>
  <c r="M27" i="20" s="1"/>
  <c r="N10" i="20"/>
  <c r="M7" i="20"/>
  <c r="F46" i="19"/>
  <c r="F47" i="19" s="1"/>
  <c r="F48" i="19" s="1"/>
  <c r="A45" i="19"/>
  <c r="E39" i="19"/>
  <c r="B39" i="19"/>
  <c r="J38" i="19"/>
  <c r="J39" i="19" s="1"/>
  <c r="N35" i="19"/>
  <c r="D18" i="19" s="1"/>
  <c r="J33" i="19"/>
  <c r="J32" i="19"/>
  <c r="J34" i="19" s="1"/>
  <c r="R16" i="19"/>
  <c r="N16" i="19"/>
  <c r="E11" i="19" s="1"/>
  <c r="E12" i="19"/>
  <c r="N11" i="19"/>
  <c r="E9" i="19" s="1"/>
  <c r="N10" i="19"/>
  <c r="M7" i="19"/>
  <c r="F46" i="17"/>
  <c r="F47" i="17" s="1"/>
  <c r="F48" i="17" s="1"/>
  <c r="A45" i="17"/>
  <c r="E39" i="17"/>
  <c r="B39" i="17"/>
  <c r="J38" i="17"/>
  <c r="J39" i="17" s="1"/>
  <c r="N35" i="17"/>
  <c r="D18" i="17" s="1"/>
  <c r="J34" i="17"/>
  <c r="J33" i="17"/>
  <c r="J32" i="17"/>
  <c r="R16" i="17"/>
  <c r="N16" i="17"/>
  <c r="E11" i="17" s="1"/>
  <c r="E12" i="17"/>
  <c r="N11" i="17"/>
  <c r="N10" i="17"/>
  <c r="M27" i="17" s="1"/>
  <c r="E9" i="17"/>
  <c r="M7" i="17"/>
  <c r="F46" i="15"/>
  <c r="F47" i="15" s="1"/>
  <c r="F48" i="15" s="1"/>
  <c r="A45" i="15"/>
  <c r="E39" i="15"/>
  <c r="B39" i="15"/>
  <c r="J38" i="15"/>
  <c r="J39" i="15" s="1"/>
  <c r="N35" i="15"/>
  <c r="D18" i="15" s="1"/>
  <c r="J34" i="15"/>
  <c r="J33" i="15"/>
  <c r="J32" i="15"/>
  <c r="R16" i="15"/>
  <c r="N16" i="15"/>
  <c r="E11" i="15" s="1"/>
  <c r="E12" i="15"/>
  <c r="N11" i="15"/>
  <c r="N10" i="15"/>
  <c r="M27" i="15" s="1"/>
  <c r="E9" i="15"/>
  <c r="M7" i="15"/>
  <c r="F46" i="13"/>
  <c r="F47" i="13" s="1"/>
  <c r="F48" i="13" s="1"/>
  <c r="A45" i="13"/>
  <c r="E39" i="13"/>
  <c r="B39" i="13"/>
  <c r="J38" i="13"/>
  <c r="J39" i="13" s="1"/>
  <c r="N35" i="13"/>
  <c r="D18" i="13" s="1"/>
  <c r="J33" i="13"/>
  <c r="J32" i="13"/>
  <c r="J34" i="13" s="1"/>
  <c r="R16" i="13"/>
  <c r="N16" i="13" s="1"/>
  <c r="E12" i="13"/>
  <c r="N11" i="13"/>
  <c r="N10" i="13"/>
  <c r="E9" i="13"/>
  <c r="M7" i="13"/>
  <c r="F46" i="11"/>
  <c r="F47" i="11" s="1"/>
  <c r="F48" i="11" s="1"/>
  <c r="A45" i="11"/>
  <c r="E39" i="11"/>
  <c r="B39" i="11"/>
  <c r="J38" i="11" s="1"/>
  <c r="J39" i="11" s="1"/>
  <c r="N35" i="11"/>
  <c r="D18" i="11" s="1"/>
  <c r="J33" i="11"/>
  <c r="J34" i="11" s="1"/>
  <c r="J32" i="11"/>
  <c r="R16" i="11"/>
  <c r="N16" i="11"/>
  <c r="E11" i="11" s="1"/>
  <c r="E12" i="11"/>
  <c r="N11" i="11"/>
  <c r="N10" i="11"/>
  <c r="M27" i="11" s="1"/>
  <c r="E9" i="11"/>
  <c r="M7" i="11"/>
  <c r="F47" i="9"/>
  <c r="F48" i="9" s="1"/>
  <c r="F46" i="9"/>
  <c r="A45" i="9"/>
  <c r="E39" i="9"/>
  <c r="B39" i="9"/>
  <c r="J38" i="9" s="1"/>
  <c r="J39" i="9" s="1"/>
  <c r="N35" i="9"/>
  <c r="J33" i="9"/>
  <c r="J32" i="9"/>
  <c r="J34" i="9" s="1"/>
  <c r="D18" i="9"/>
  <c r="R16" i="9"/>
  <c r="N16" i="9" s="1"/>
  <c r="E11" i="9" s="1"/>
  <c r="E12" i="9"/>
  <c r="N11" i="9"/>
  <c r="E9" i="9" s="1"/>
  <c r="N10" i="9"/>
  <c r="M7" i="9"/>
  <c r="F47" i="8"/>
  <c r="F48" i="8" s="1"/>
  <c r="F46" i="8"/>
  <c r="A45" i="8"/>
  <c r="E39" i="8"/>
  <c r="B39" i="8"/>
  <c r="N35" i="8"/>
  <c r="D18" i="8" s="1"/>
  <c r="J34" i="8"/>
  <c r="J33" i="8"/>
  <c r="J32" i="8"/>
  <c r="R16" i="8"/>
  <c r="N16" i="8"/>
  <c r="E11" i="8" s="1"/>
  <c r="E12" i="8"/>
  <c r="N11" i="8"/>
  <c r="M27" i="8" s="1"/>
  <c r="N10" i="8"/>
  <c r="M7" i="8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6" i="5"/>
  <c r="F47" i="5" s="1"/>
  <c r="A45" i="5"/>
  <c r="E39" i="5"/>
  <c r="B39" i="5"/>
  <c r="J38" i="5" s="1"/>
  <c r="J39" i="5" s="1"/>
  <c r="N35" i="5"/>
  <c r="J33" i="5"/>
  <c r="J34" i="5" s="1"/>
  <c r="J32" i="5"/>
  <c r="D18" i="5"/>
  <c r="R16" i="5"/>
  <c r="N16" i="5"/>
  <c r="E11" i="5" s="1"/>
  <c r="E12" i="5"/>
  <c r="N11" i="5"/>
  <c r="N10" i="5"/>
  <c r="E9" i="5" s="1"/>
  <c r="M7" i="5"/>
  <c r="F47" i="4"/>
  <c r="F48" i="4" s="1"/>
  <c r="G11" i="7" s="1"/>
  <c r="F46" i="4"/>
  <c r="A45" i="4"/>
  <c r="E39" i="4"/>
  <c r="B39" i="4"/>
  <c r="J38" i="4"/>
  <c r="J39" i="4" s="1"/>
  <c r="N35" i="4"/>
  <c r="J33" i="4"/>
  <c r="J32" i="4"/>
  <c r="J34" i="4" s="1"/>
  <c r="J41" i="4" s="1"/>
  <c r="D10" i="4" s="1"/>
  <c r="D18" i="4"/>
  <c r="R16" i="4"/>
  <c r="N16" i="4" s="1"/>
  <c r="E11" i="4" s="1"/>
  <c r="E12" i="4"/>
  <c r="N11" i="4"/>
  <c r="N10" i="4"/>
  <c r="E9" i="4"/>
  <c r="M7" i="4"/>
  <c r="F46" i="3"/>
  <c r="F47" i="3" s="1"/>
  <c r="A45" i="3"/>
  <c r="J39" i="3"/>
  <c r="E39" i="3"/>
  <c r="B39" i="3"/>
  <c r="J38" i="3"/>
  <c r="N35" i="3"/>
  <c r="D18" i="3" s="1"/>
  <c r="J33" i="3"/>
  <c r="J32" i="3"/>
  <c r="J34" i="3" s="1"/>
  <c r="J41" i="3" s="1"/>
  <c r="D10" i="3" s="1"/>
  <c r="R16" i="3"/>
  <c r="N16" i="3"/>
  <c r="E11" i="3" s="1"/>
  <c r="E12" i="3"/>
  <c r="N11" i="3"/>
  <c r="N10" i="3"/>
  <c r="M27" i="3" s="1"/>
  <c r="M7" i="3"/>
  <c r="F46" i="2"/>
  <c r="F47" i="2" s="1"/>
  <c r="A45" i="2"/>
  <c r="E39" i="2"/>
  <c r="J38" i="2" s="1"/>
  <c r="J39" i="2" s="1"/>
  <c r="B39" i="2"/>
  <c r="N35" i="2"/>
  <c r="J34" i="2"/>
  <c r="J33" i="2"/>
  <c r="J32" i="2"/>
  <c r="D18" i="2"/>
  <c r="R16" i="2"/>
  <c r="N16" i="2"/>
  <c r="E11" i="2" s="1"/>
  <c r="E12" i="2"/>
  <c r="N11" i="2"/>
  <c r="N10" i="2"/>
  <c r="E9" i="2" s="1"/>
  <c r="M7" i="2"/>
  <c r="F46" i="1"/>
  <c r="F47" i="1" s="1"/>
  <c r="A45" i="1"/>
  <c r="E39" i="1"/>
  <c r="B39" i="1"/>
  <c r="N35" i="1"/>
  <c r="J33" i="1"/>
  <c r="J34" i="1" s="1"/>
  <c r="J32" i="1"/>
  <c r="D18" i="1"/>
  <c r="R16" i="1"/>
  <c r="N16" i="1" s="1"/>
  <c r="E11" i="1" s="1"/>
  <c r="E12" i="1"/>
  <c r="N11" i="1"/>
  <c r="N10" i="1"/>
  <c r="M7" i="1"/>
  <c r="E18" i="39" l="1"/>
  <c r="D17" i="39"/>
  <c r="D19" i="39" s="1"/>
  <c r="D17" i="38"/>
  <c r="E18" i="38"/>
  <c r="D17" i="36"/>
  <c r="E18" i="36"/>
  <c r="E45" i="35"/>
  <c r="D20" i="35"/>
  <c r="E20" i="35"/>
  <c r="D17" i="34"/>
  <c r="E18" i="34"/>
  <c r="E18" i="33"/>
  <c r="D17" i="33"/>
  <c r="E18" i="32"/>
  <c r="D17" i="32"/>
  <c r="E45" i="31"/>
  <c r="E20" i="31"/>
  <c r="D20" i="31"/>
  <c r="E20" i="30"/>
  <c r="D20" i="30"/>
  <c r="E45" i="30"/>
  <c r="E18" i="29"/>
  <c r="D17" i="29"/>
  <c r="D17" i="28"/>
  <c r="E18" i="28"/>
  <c r="E18" i="27"/>
  <c r="D17" i="27"/>
  <c r="E18" i="26"/>
  <c r="D17" i="26"/>
  <c r="D19" i="26" s="1"/>
  <c r="E18" i="25"/>
  <c r="D17" i="25"/>
  <c r="D19" i="25" s="1"/>
  <c r="E18" i="24"/>
  <c r="D17" i="24"/>
  <c r="E9" i="23"/>
  <c r="J38" i="23"/>
  <c r="J39" i="23" s="1"/>
  <c r="J41" i="23" s="1"/>
  <c r="D10" i="23" s="1"/>
  <c r="J41" i="22"/>
  <c r="D10" i="22" s="1"/>
  <c r="E9" i="22"/>
  <c r="J41" i="21"/>
  <c r="D10" i="21" s="1"/>
  <c r="M27" i="21"/>
  <c r="E10" i="21"/>
  <c r="D13" i="21" s="1"/>
  <c r="E9" i="20"/>
  <c r="J38" i="20"/>
  <c r="J39" i="20" s="1"/>
  <c r="J41" i="20" s="1"/>
  <c r="D10" i="20" s="1"/>
  <c r="E10" i="19"/>
  <c r="D13" i="19"/>
  <c r="J41" i="19"/>
  <c r="D10" i="19" s="1"/>
  <c r="M27" i="19"/>
  <c r="J41" i="17"/>
  <c r="D10" i="17" s="1"/>
  <c r="E10" i="17"/>
  <c r="D13" i="17" s="1"/>
  <c r="J41" i="15"/>
  <c r="D10" i="15" s="1"/>
  <c r="E10" i="15"/>
  <c r="D13" i="15" s="1"/>
  <c r="E11" i="13"/>
  <c r="M27" i="13"/>
  <c r="J41" i="13"/>
  <c r="D10" i="13" s="1"/>
  <c r="J41" i="11"/>
  <c r="D10" i="11" s="1"/>
  <c r="E10" i="9"/>
  <c r="D13" i="9" s="1"/>
  <c r="J41" i="9"/>
  <c r="D10" i="9" s="1"/>
  <c r="M27" i="9"/>
  <c r="E9" i="8"/>
  <c r="J38" i="8"/>
  <c r="J39" i="8" s="1"/>
  <c r="J41" i="8" s="1"/>
  <c r="D10" i="8" s="1"/>
  <c r="M27" i="1"/>
  <c r="F12" i="7"/>
  <c r="F48" i="5"/>
  <c r="G12" i="7" s="1"/>
  <c r="F48" i="2"/>
  <c r="G9" i="7" s="1"/>
  <c r="F9" i="7"/>
  <c r="F8" i="7"/>
  <c r="F48" i="1"/>
  <c r="G8" i="7" s="1"/>
  <c r="E10" i="4"/>
  <c r="D13" i="4" s="1"/>
  <c r="F10" i="7"/>
  <c r="F48" i="3"/>
  <c r="G10" i="7" s="1"/>
  <c r="M27" i="4"/>
  <c r="E10" i="2"/>
  <c r="D13" i="2" s="1"/>
  <c r="M27" i="2"/>
  <c r="E9" i="3"/>
  <c r="J41" i="2"/>
  <c r="D10" i="2" s="1"/>
  <c r="M27" i="5"/>
  <c r="F11" i="7"/>
  <c r="E9" i="1"/>
  <c r="J38" i="1"/>
  <c r="J39" i="1" s="1"/>
  <c r="J41" i="1" s="1"/>
  <c r="D10" i="1" s="1"/>
  <c r="J41" i="5"/>
  <c r="D10" i="5" s="1"/>
  <c r="D20" i="39" l="1"/>
  <c r="E45" i="39"/>
  <c r="E20" i="39"/>
  <c r="D19" i="38"/>
  <c r="D19" i="36"/>
  <c r="D19" i="34"/>
  <c r="D19" i="33"/>
  <c r="D19" i="32"/>
  <c r="D19" i="29"/>
  <c r="D19" i="28"/>
  <c r="D19" i="27"/>
  <c r="E45" i="26"/>
  <c r="E20" i="26"/>
  <c r="D20" i="26"/>
  <c r="E45" i="25"/>
  <c r="E20" i="25"/>
  <c r="D20" i="25"/>
  <c r="D19" i="24"/>
  <c r="E10" i="23"/>
  <c r="D13" i="23"/>
  <c r="E10" i="22"/>
  <c r="D13" i="22"/>
  <c r="E14" i="21"/>
  <c r="E10" i="20"/>
  <c r="D13" i="20" s="1"/>
  <c r="E15" i="19"/>
  <c r="E14" i="19"/>
  <c r="E14" i="17"/>
  <c r="E14" i="15"/>
  <c r="E10" i="13"/>
  <c r="D13" i="13" s="1"/>
  <c r="E10" i="11"/>
  <c r="D13" i="11" s="1"/>
  <c r="E14" i="9"/>
  <c r="E10" i="8"/>
  <c r="D13" i="8" s="1"/>
  <c r="E14" i="4"/>
  <c r="E15" i="4"/>
  <c r="E15" i="2"/>
  <c r="E14" i="2"/>
  <c r="E10" i="1"/>
  <c r="D13" i="1" s="1"/>
  <c r="E10" i="5"/>
  <c r="D13" i="5" s="1"/>
  <c r="E10" i="3"/>
  <c r="D13" i="3"/>
  <c r="E20" i="38" l="1"/>
  <c r="D20" i="38"/>
  <c r="E45" i="38"/>
  <c r="E20" i="36"/>
  <c r="D20" i="36"/>
  <c r="E45" i="36"/>
  <c r="E20" i="34"/>
  <c r="E45" i="34"/>
  <c r="D20" i="34"/>
  <c r="E20" i="33"/>
  <c r="D20" i="33"/>
  <c r="E45" i="33"/>
  <c r="E45" i="32"/>
  <c r="E20" i="32"/>
  <c r="D20" i="32"/>
  <c r="E45" i="29"/>
  <c r="E20" i="29"/>
  <c r="D20" i="29"/>
  <c r="E45" i="28"/>
  <c r="E20" i="28"/>
  <c r="D20" i="28"/>
  <c r="E45" i="27"/>
  <c r="E20" i="27"/>
  <c r="D20" i="27"/>
  <c r="E20" i="24"/>
  <c r="E45" i="24"/>
  <c r="D20" i="24"/>
  <c r="E14" i="23"/>
  <c r="E14" i="22"/>
  <c r="E15" i="21"/>
  <c r="D16" i="21" s="1"/>
  <c r="E14" i="20"/>
  <c r="D16" i="19"/>
  <c r="E15" i="17"/>
  <c r="D16" i="17" s="1"/>
  <c r="E15" i="15"/>
  <c r="D16" i="15" s="1"/>
  <c r="E14" i="13"/>
  <c r="E15" i="13" s="1"/>
  <c r="E14" i="11"/>
  <c r="E15" i="9"/>
  <c r="D16" i="9" s="1"/>
  <c r="E14" i="8"/>
  <c r="D16" i="4"/>
  <c r="E14" i="3"/>
  <c r="E15" i="5"/>
  <c r="E14" i="5"/>
  <c r="D16" i="2"/>
  <c r="E14" i="1"/>
  <c r="E15" i="23" l="1"/>
  <c r="D16" i="23" s="1"/>
  <c r="E15" i="22"/>
  <c r="D16" i="22" s="1"/>
  <c r="E18" i="21"/>
  <c r="D17" i="21"/>
  <c r="D19" i="21" s="1"/>
  <c r="E15" i="20"/>
  <c r="D16" i="20" s="1"/>
  <c r="D17" i="19"/>
  <c r="E18" i="19"/>
  <c r="D17" i="17"/>
  <c r="E18" i="17"/>
  <c r="D17" i="15"/>
  <c r="D19" i="15" s="1"/>
  <c r="E18" i="15"/>
  <c r="D16" i="13"/>
  <c r="E15" i="11"/>
  <c r="D16" i="11" s="1"/>
  <c r="D17" i="9"/>
  <c r="E18" i="9"/>
  <c r="E15" i="8"/>
  <c r="D16" i="8" s="1"/>
  <c r="E15" i="1"/>
  <c r="D16" i="1" s="1"/>
  <c r="E15" i="3"/>
  <c r="D16" i="3" s="1"/>
  <c r="E18" i="2"/>
  <c r="D17" i="2"/>
  <c r="E18" i="4"/>
  <c r="D17" i="4"/>
  <c r="D19" i="4" s="1"/>
  <c r="D16" i="5"/>
  <c r="E18" i="23" l="1"/>
  <c r="D17" i="23"/>
  <c r="D19" i="23" s="1"/>
  <c r="E18" i="22"/>
  <c r="D17" i="22"/>
  <c r="E45" i="21"/>
  <c r="E20" i="21"/>
  <c r="D20" i="21"/>
  <c r="E18" i="20"/>
  <c r="D17" i="20"/>
  <c r="D19" i="20" s="1"/>
  <c r="D19" i="19"/>
  <c r="D19" i="17"/>
  <c r="E45" i="15"/>
  <c r="E20" i="15"/>
  <c r="D20" i="15"/>
  <c r="D17" i="13"/>
  <c r="E18" i="13"/>
  <c r="E18" i="11"/>
  <c r="D17" i="11"/>
  <c r="D19" i="9"/>
  <c r="D17" i="8"/>
  <c r="E18" i="8"/>
  <c r="E18" i="3"/>
  <c r="D17" i="3"/>
  <c r="D19" i="3" s="1"/>
  <c r="D19" i="2"/>
  <c r="D20" i="4"/>
  <c r="E20" i="4"/>
  <c r="E45" i="4"/>
  <c r="E11" i="7" s="1"/>
  <c r="E18" i="5"/>
  <c r="D17" i="5"/>
  <c r="D19" i="5" s="1"/>
  <c r="E18" i="1"/>
  <c r="D17" i="1"/>
  <c r="E45" i="23" l="1"/>
  <c r="D20" i="23"/>
  <c r="E20" i="23"/>
  <c r="D19" i="22"/>
  <c r="E45" i="20"/>
  <c r="E20" i="20"/>
  <c r="D20" i="20"/>
  <c r="E45" i="19"/>
  <c r="D20" i="19"/>
  <c r="E20" i="19"/>
  <c r="D20" i="17"/>
  <c r="E45" i="17"/>
  <c r="E20" i="17"/>
  <c r="D19" i="13"/>
  <c r="D19" i="11"/>
  <c r="E45" i="9"/>
  <c r="E20" i="9"/>
  <c r="D20" i="9"/>
  <c r="D19" i="8"/>
  <c r="D19" i="1"/>
  <c r="E20" i="1"/>
  <c r="D20" i="1"/>
  <c r="E45" i="1"/>
  <c r="E8" i="7" s="1"/>
  <c r="D20" i="2"/>
  <c r="E45" i="2"/>
  <c r="E9" i="7" s="1"/>
  <c r="E20" i="2"/>
  <c r="D20" i="5"/>
  <c r="E45" i="5"/>
  <c r="E12" i="7" s="1"/>
  <c r="E20" i="5"/>
  <c r="E45" i="3"/>
  <c r="E10" i="7" s="1"/>
  <c r="E20" i="3"/>
  <c r="D20" i="3"/>
  <c r="E45" i="22" l="1"/>
  <c r="E20" i="22"/>
  <c r="D20" i="22"/>
  <c r="E45" i="13"/>
  <c r="E20" i="13"/>
  <c r="D20" i="13"/>
  <c r="E45" i="11"/>
  <c r="E20" i="11"/>
  <c r="D20" i="11"/>
  <c r="E20" i="8"/>
  <c r="D20" i="8"/>
  <c r="E45" i="8"/>
</calcChain>
</file>

<file path=xl/sharedStrings.xml><?xml version="1.0" encoding="utf-8"?>
<sst xmlns="http://schemas.openxmlformats.org/spreadsheetml/2006/main" count="3483" uniqueCount="193">
  <si>
    <t>A - DEMONSTRATIVO DE CUSTOS MENSAIS</t>
  </si>
  <si>
    <t>I - MÃO DE OBRA</t>
  </si>
  <si>
    <t>II - REMUNERAÇÃO, BENEFÍCIOS E INSUMOS</t>
  </si>
  <si>
    <t>Descrição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</si>
  <si>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</si>
  <si>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</si>
  <si>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</si>
  <si>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</si>
  <si>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</si>
  <si>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</si>
  <si>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</si>
  <si>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</si>
  <si>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</si>
  <si>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</si>
  <si>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</si>
  <si>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</si>
  <si>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</si>
  <si>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</si>
  <si>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</si>
  <si>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</si>
  <si>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</si>
  <si>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</si>
  <si>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</si>
  <si>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</si>
  <si>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</si>
  <si>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</si>
  <si>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</si>
  <si>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</si>
  <si>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</si>
  <si>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</si>
  <si>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</si>
  <si>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</si>
  <si>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</si>
  <si>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</si>
  <si>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</si>
  <si>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</si>
  <si>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</si>
  <si>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</si>
  <si>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</si>
  <si>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</si>
  <si>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</si>
  <si>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</si>
  <si>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</si>
  <si>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</si>
  <si>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</si>
  <si>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</si>
  <si>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</si>
  <si>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</si>
  <si>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</si>
  <si>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</si>
  <si>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</si>
  <si>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</si>
  <si>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</si>
  <si>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</si>
  <si>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</si>
  <si>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</si>
  <si>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</si>
  <si>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</si>
  <si>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</si>
  <si>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</si>
  <si>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</si>
  <si>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</si>
  <si>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</si>
  <si>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</si>
  <si>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</si>
  <si>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</si>
  <si>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</si>
  <si>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</si>
  <si>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</si>
  <si>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</si>
  <si>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</si>
  <si>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</si>
  <si>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</si>
  <si>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</si>
  <si>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</si>
  <si>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</si>
  <si>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</si>
  <si>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</si>
  <si>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</si>
  <si>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</si>
  <si>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</si>
  <si>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</si>
  <si>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</si>
  <si>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</si>
  <si>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</si>
  <si>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</si>
  <si>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</si>
  <si>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</si>
  <si>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</si>
  <si>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CONSOLIDAÇÃO DO VALOR POR POSTO</t>
  </si>
  <si>
    <t>Dados complementares para composição dos custos referentes à mão de obra</t>
  </si>
  <si>
    <t>Qtde. de MAO por Posto</t>
  </si>
  <si>
    <t>Base de Cálculo
Hora mês</t>
  </si>
  <si>
    <t>Preço por MAO</t>
  </si>
  <si>
    <t>Quant. de Horas por Mês</t>
  </si>
  <si>
    <t>Acordo, Convenção ou Sentença Normativa em Dissídio Coletivo (Nº de Registro no MTE)</t>
  </si>
  <si>
    <t>Salário normativo da categoria profissional</t>
  </si>
  <si>
    <t>Valor mensal da Mão de Obra</t>
  </si>
  <si>
    <t>Data base da categoria (dia/mês/ano)</t>
  </si>
  <si>
    <t>Município / UF</t>
  </si>
  <si>
    <t>Nº de meses de execução contratual</t>
  </si>
  <si>
    <t>Versão: 0</t>
  </si>
  <si>
    <t>OBS: SOMENTE PREENCHER OS CAMPOS DESTACADOS DE AMARELO.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</si>
  <si>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</si>
  <si>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</si>
  <si>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</si>
  <si>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</si>
  <si>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</si>
  <si>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</si>
  <si>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</si>
  <si>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</si>
  <si>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</si>
  <si>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</si>
  <si>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</si>
  <si>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</si>
  <si>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</si>
  <si>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</si>
  <si>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</si>
  <si>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</si>
  <si>
    <t>Operador de Teleatendimento (05h às 22h)</t>
  </si>
  <si>
    <t>Operador de Teleatendimento (22h às 5h)</t>
  </si>
  <si>
    <t>Operador de Teleatendimento Bilíngue (5h às 22h)</t>
  </si>
  <si>
    <t>Operador de Teleatendimento Certificado 1 (5h às 22h)</t>
  </si>
  <si>
    <t>Operador de Teleatendimento Certificado 2 (5h às 22h)</t>
  </si>
  <si>
    <t>Operador de Teleatendimento Bilíngue (22h às 5h)</t>
  </si>
  <si>
    <t>Operador de Teleatendimento Certificado 3 (5h às 22h)</t>
  </si>
  <si>
    <t>Operador de Teleatendimento Certificado 4 (5h às 22h)</t>
  </si>
  <si>
    <t>FQ415-023 - PLANILHA DE CUSTOS E FORMAÇÃO DE PREÇOS SEM AVISO PRÉVIO - LEI DA ESTATAIS - Operador de Teleatendimento (05h às 22h)</t>
  </si>
  <si>
    <t>FQ415-023 - PLANILHA DE CUSTOS E FORMAÇÃO DE PREÇOS SEM AVISO PRÉVIO - LEI DA ESTATAIS - Operador de Teleatendimento (22h às 5h)</t>
  </si>
  <si>
    <t>FQ415-023 - PLANILHA DE CUSTOS E FORMAÇÃO DE PREÇOS SEM AVISO PRÉVIO - LEI DA ESTATAIS - Operador de Teleatendimento Bilíngue (5h às 22h)</t>
  </si>
  <si>
    <t>FQ415-023 - PLANILHA DE CUSTOS E FORMAÇÃO DE PREÇOS SEM AVISO PRÉVIO - LEI DA ESTATAIS - Operador de Teleatendimento Bilíngue (22h às 5h)</t>
  </si>
  <si>
    <t>FQ415-023 - PLANILHA DE CUSTOS E FORMAÇÃO DE PREÇOS SEM AVISO PRÉVIO - LEI DA ESTATAIS - Operador de Teleatendimento Certificado 1 (5h às 22h)</t>
  </si>
  <si>
    <t>FQ415-023 - PLANILHA DE CUSTOS E FORMAÇÃO DE PREÇOS SEM AVISO PRÉVIO - LEI DA ESTATAIS - Operador de Teleatendimento Certificado 2 (5h às 22h)</t>
  </si>
  <si>
    <t>FQ415-023 - PLANILHA DE CUSTOS E FORMAÇÃO DE PREÇOS SEM AVISO PRÉVIO - LEI DA ESTATAIS - Operador de Teleatendimento Certificado 3 (5h às 22h)</t>
  </si>
  <si>
    <t>FQ415-023 - PLANILHA DE CUSTOS E FORMAÇÃO DE PREÇOS SEM AVISO PRÉVIO - LEI DA ESTATAIS - Operador de Teleatendimento Certificado 4 (5h às 22h)</t>
  </si>
  <si>
    <t>Operador de Qualidade e Treinamento (5h às 22h)</t>
  </si>
  <si>
    <t>FQ415-023 - PLANILHA DE CUSTOS E FORMAÇÃO DE PREÇOS SEM AVISO PRÉVIO - LEI DA ESTATAIS - Operador de Qualidade e Treinamento (5h às 22h)</t>
  </si>
  <si>
    <t>Operador de Qualidade e Treinamento Bilíngue (5h às 22h)</t>
  </si>
  <si>
    <t>FQ415-023 - PLANILHA DE CUSTOS E FORMAÇÃO DE PREÇOS SEM AVISO PRÉVIO - LEI DA ESTATAIS - Operador de Qualidade e Treinamento Bilíngue (5h às 22h)</t>
  </si>
  <si>
    <t>Valor mensal do Posto</t>
  </si>
  <si>
    <t>Valor total do Posto</t>
  </si>
  <si>
    <t>Operador de Tráfego (5h às 22h)</t>
  </si>
  <si>
    <t>FQ415-023 - PLANILHA DE CUSTOS E FORMAÇÃO DE PREÇOS SEM AVISO PRÉVIO - LEI DA ESTATAIS - Operador de Tráfego (5h às 22h)</t>
  </si>
  <si>
    <t>Líder de Teleatendimento (5h às 22h)</t>
  </si>
  <si>
    <t>FQ415-023 - PLANILHA DE CUSTOS E FORMAÇÃO DE PREÇOS SEM AVISO PRÉVIO - LEI DA ESTATAIS - Líder de Teleatendimento (5h às 22h)</t>
  </si>
  <si>
    <t>Líder de Teleatendimento (20h às 5h)</t>
  </si>
  <si>
    <t>FQ415-023 - PLANILHA DE CUSTOS E FORMAÇÃO DE PREÇOS SEM AVISO PRÉVIO - LEI DA ESTATAIS - Líder de Teleatendimento (20h às 5h)</t>
  </si>
  <si>
    <t>Líder de Teleatendimento Bilíngue (5h às 22h)</t>
  </si>
  <si>
    <t>FQ415-023 - PLANILHA DE CUSTOS E FORMAÇÃO DE PREÇOS SEM AVISO PRÉVIO - LEI DA ESTATAIS - Líder de Teleatendimento Bilíngue (5h às 22h)</t>
  </si>
  <si>
    <t>Líder de Qualidade e Treinamento (5h às 22h)</t>
  </si>
  <si>
    <t>FQ415-023 - PLANILHA DE CUSTOS E FORMAÇÃO DE PREÇOS SEM AVISO PRÉVIO - LEI DA ESTATAIS - Líder de Qualidade e Treinamento (5h às 22h)</t>
  </si>
  <si>
    <t>Líder de Apoio (5h às 22h)</t>
  </si>
  <si>
    <t>FQ415-023 - PLANILHA DE CUSTOS E FORMAÇÃO DE PREÇOS SEM AVISO PRÉVIO - LEI DA ESTATAIS - Líder de Apoio (5h às 22h)</t>
  </si>
  <si>
    <t>Posto 7</t>
  </si>
  <si>
    <t>Posto 8</t>
  </si>
  <si>
    <t>Posto 9</t>
  </si>
  <si>
    <t>Posto 10</t>
  </si>
  <si>
    <t>Posto 11</t>
  </si>
  <si>
    <t>Posto 12</t>
  </si>
  <si>
    <t>Posto 13</t>
  </si>
  <si>
    <t>Posto 14</t>
  </si>
  <si>
    <t>Posto 15</t>
  </si>
  <si>
    <t>Posto 16</t>
  </si>
  <si>
    <t>Operador de Qualidade e Treinamento Bilíngue (22h às 5h)</t>
  </si>
  <si>
    <t>Operador de Tráfego (22h às 5h)</t>
  </si>
  <si>
    <t>Líder de Teleatendimento Bilíngue (20h às 5h)</t>
  </si>
  <si>
    <t>Posto 17</t>
  </si>
  <si>
    <t>Posto 18</t>
  </si>
  <si>
    <t>Posto 19</t>
  </si>
  <si>
    <t>Operador de Teleatendimento Certificado 1 (22h às 5h)</t>
  </si>
  <si>
    <t>Posto 20</t>
  </si>
  <si>
    <t>Posto 21</t>
  </si>
  <si>
    <t>Posto 22</t>
  </si>
  <si>
    <t>Operador de Teleatendimento Certificado 3 (22h às 5h)</t>
  </si>
  <si>
    <t>Operador de Teleatendimento Certificado 4 (22h às 5h)</t>
  </si>
  <si>
    <t>Operador de Qualidade e Treinamento (22h às 5h)</t>
  </si>
  <si>
    <t>Líder de Qualidade e Treinamento (20h às 5h)</t>
  </si>
  <si>
    <t>Líder de Apoio (20h às 5h)</t>
  </si>
  <si>
    <t>Líder de Teleatendimento Certificado 1 (5h às 22h)</t>
  </si>
  <si>
    <t>Líder de Teleatendimento Certificado 1 (20h às 5h)</t>
  </si>
  <si>
    <t>Líder de Teleatendimento Certificado 3 (5h às 22h)</t>
  </si>
  <si>
    <t>Líder de Teleatendimento Certificado 3 (20h às 5h)</t>
  </si>
  <si>
    <t>Líder de Teleatendimento Certificado 4 (5h às 22h)</t>
  </si>
  <si>
    <t>Líder de Teleatendimento Certificado 4 (20h às 5h)</t>
  </si>
  <si>
    <t>Posto 23</t>
  </si>
  <si>
    <t>Posto 24</t>
  </si>
  <si>
    <t>Posto 25</t>
  </si>
  <si>
    <t>Posto 26</t>
  </si>
  <si>
    <t>Posto 27</t>
  </si>
  <si>
    <t>Posto 28</t>
  </si>
  <si>
    <t>Posto 29</t>
  </si>
  <si>
    <t>Posto 30</t>
  </si>
  <si>
    <t>Posto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</si>
</sst>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58800012207406E-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2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14" fontId="6" fillId="2" borderId="30" xfId="1" applyNumberFormat="1" applyFont="1" applyFill="1" applyBorder="1" applyAlignment="1" applyProtection="1">
      <alignment horizontal="center" vertical="center"/>
      <protection locked="0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0" fontId="14" fillId="0" borderId="72" xfId="1" applyFont="1" applyBorder="1" applyAlignment="1">
      <alignment horizontal="right" vertical="center"/>
    </xf>
    <xf numFmtId="0" fontId="14" fillId="0" borderId="73" xfId="1" applyFont="1" applyBorder="1" applyAlignment="1">
      <alignment horizontal="right" vertical="center"/>
    </xf>
    <xf numFmtId="0" fontId="14" fillId="0" borderId="74" xfId="1" applyFont="1" applyBorder="1" applyAlignment="1">
      <alignment horizontal="right" vertical="center"/>
    </xf>
    <xf numFmtId="164" fontId="6" fillId="0" borderId="75" xfId="3" applyFont="1" applyBorder="1" applyAlignment="1" applyProtection="1">
      <alignment horizontal="center" vertical="center"/>
    </xf>
    <xf numFmtId="164" fontId="6" fillId="0" borderId="76" xfId="3" applyFont="1" applyBorder="1" applyAlignment="1" applyProtection="1">
      <alignment horizontal="center" vertical="center"/>
    </xf>
  </cellXfs>
  <cellStyles count="6">
    <cellStyle name="Moeda 2" xfId="5" xr:uid="{1D3617F6-6AC2-40D9-80B3-0C104E6FFC6E}"/>
    <cellStyle name="Normal" xfId="0" builtinId="0"/>
    <cellStyle name="Normal 2" xfId="1" xr:uid="{A3A77C38-62EE-42E2-8F57-9F0F6F41D437}"/>
    <cellStyle name="Porcentagem 2" xfId="2" xr:uid="{ADBB0CBB-8CF2-4049-88B5-EAA6BD23BDA9}"/>
    <cellStyle name="Vírgula 2" xfId="3" xr:uid="{910F32F7-4AC8-435A-A75F-3901ED5B25D4}"/>
    <cellStyle name="Vírgula 3" xfId="4" xr:uid="{E04DEBD0-A796-4873-B2E9-61FB97C60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03F2CD-2BEC-4D21-AFC9-6AB0530B6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C3867B-3748-458E-BC49-DD38006F1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851ECB44-859B-4158-B03D-39F754780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5AD015-23D8-40A3-BA6A-319911FC7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BD0DD6-392F-4245-B65C-4BDCB6EF6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1DA7711-6CF8-479C-9C4D-B9562224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24FC93-7E30-4E50-A7AE-6A2FE0951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BAB1D1-7E21-47DA-B78B-1AFE21D4C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D88F42-34C9-40DC-BB5C-6765110E3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B5F6EC77-B4CE-4AD1-A485-2CC90AD0A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01D76D-2F5A-485A-8638-4F27BE67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ECEC86-ABA8-4932-9816-51237A518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9BA9C1-4D59-4147-824F-193365092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74183905-9398-4EB3-AA78-95F060DD3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28541-58E5-4070-8F82-CABFF2AC8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3EBD4A-D18D-43D6-86C2-EEDAEB06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991DF10-3CF2-4FE7-B1E2-9D280B6E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D47A8893-A02E-43C4-B840-58049051E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E890DC-F2B2-47AF-BC73-A0A28B397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283843-E14A-4A5E-8823-E04AB9655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97AAEFC-19E4-43AB-9787-88A34919E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C5C9420-5E9D-4541-A321-DF342A22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375DB06-4964-4E61-8AB0-E7BE0BDFB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FCED9F-A82D-493E-A55A-4930F0D74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6AC19E-0525-405A-8B67-E5E0B61B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B7C1A1C-018C-41C7-964A-FB09DF5D4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F1E6D1-455A-46BA-8259-F9877A200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ADF81850-7E26-42A5-8382-91E497BE5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10A1795-D4A9-4992-A36D-0E76B9763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11DF62E-8A7D-40DF-B537-3177BE0A5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580499D-E474-46D6-A33D-6EDFC952A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E4542BE-CA88-4450-8242-8C55267FD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8473D12-9DC2-490D-8449-44DC3D8E7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EAC70A-3C24-4F01-B9F6-2EC59627E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B011A96-2C28-4E5A-BBF3-F63376F7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EA9A2FF-13A1-4E25-83C5-4F017B0BB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188F62-6085-4E1C-9C6C-20CAAE124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2E7206C-7EF1-457A-BE81-6FD8932F8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41EC72-E175-4C27-94E8-4F91A10BB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ADA0FFE-5897-4C17-9317-41CC7308D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2D43AAC-F4F5-4E57-908F-7F13BF1E2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7D55A3A-5E27-4F81-86FF-7FDB28F4A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16741446-985F-4EBE-8637-F520700A4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1E536F-7F1E-45C2-85C5-0E51E8B50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F4F113B-8C8A-4EF1-8BA6-AC5CAD54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E727F91-7BC3-4A74-95A7-D80AAEF23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963D77B-91D5-482E-9D6A-10E3F702C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7AD9752-BFE9-42B1-99B7-47178697D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715358-A1D2-4D22-ABFA-58FC28647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6A5381-A17A-4EDC-ACC6-9A70109ED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3A00224-DF38-4FCC-8167-F8ECF3400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1BD761A-3EF1-4004-A8F0-22908D91C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FAEE5AA-091A-40FE-BCDF-6841DB749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ED30C7-A5B7-4639-B2A3-21185FAE3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998C3C-141C-4E67-92EF-0ED9D55A8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EDA0FB2-1FEB-4C7A-817A-BBD9761CF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2A7C281-06C5-4A6F-8C5B-F3307BC0C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9D31620-4D9B-4CDB-9CB0-E334A291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BE0324-6C82-441A-97B2-E185CE467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0FBD25-AF4B-49A7-92AE-A47931F39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3908A7-7A15-4BF4-AFAA-A6B4A58F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BDB1F8F-9DD5-4C34-87CA-F263AA7A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D1C94024-91F5-4D59-A97E-8A04519D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AA1201-6278-4BE3-B04B-624731932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23D97E2-1FC6-49DE-B4DB-1EFD722B8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3B50FB0-6D0B-466D-BF12-3D9786C02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AA47F09-04B4-4216-A960-92A893F93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68E4B8C3-D1FF-44D4-BD97-2768BA4FB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D0A192-2628-46D5-B50D-B0920D93E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58DBE6-EA4E-48CF-B9F8-3A65F2AB9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CBCB419-57EB-4B21-8530-DAB47FBD8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12B6ECD-8087-4A36-99D0-35F31F5BC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23D16C81-1FD0-435D-B4F4-A11C95EB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9DDB50-1B3C-400C-AC22-FF9F6E7DD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0EC2E6-4DC6-4386-A812-C20809F6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7D60E6-6F76-45A1-ABC1-BEAFFD52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31FB61-BF13-4BAE-9224-62ADC22D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ADCCFF6F-0E33-415C-A60B-CB5166BF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0A1C8DA-961F-4EF3-807A-60576265A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EE04A1-E965-44E1-9BCA-90A71A578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6E2F5EB-A9AD-412D-92E9-4B1EBA89D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524E9E2-C890-4E75-8C56-12AC7FAF1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80B0D031-A990-48D2-82AF-4693D7678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30B65D-2F4E-4819-B12E-B7FB47EA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313991-3832-4A62-9C49-11876EF6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1C2895B-811A-48A6-862C-D887D4B1E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32CD2CA-2F1E-4339-B7D2-C50793439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0739EA1-5E3F-4A79-8095-FBBBBC0A3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AFB6B2-1E49-4F8C-B0E7-D7D3D71F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2237CB-9335-4377-B31D-0CA7FF7E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EFCFA9B-F2D9-40F6-B4AB-1EE7BCAC3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CA71621-F63E-433D-B917-67E132B18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C3DD9EA9-4977-427C-824A-3D01FD3CD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3448FF-A5CF-4553-B0D0-8172473D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B34CD4-8E66-4386-88A2-8B5016A10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F3F2823-CCAA-4BCA-AB62-F0F817FEE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AC291DA-EF0F-478E-89B4-2B09328D1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F02985A-C68F-479B-8181-1A457D22D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895896-0719-4C20-8EB9-BFF997588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1B65E8-F253-4CB7-AB96-934643940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6DACC8D-B149-4947-8085-3D12D9919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E6A7803-3C26-4FDA-A07A-E59945F9F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55C1D92F-376F-478E-AD2F-296106836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A2E278-567D-4339-BB2C-F24658C7A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FBED060-DD2E-4B28-9C53-7A35DAD6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E217BF-6095-4416-A652-4D8A60C0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1A86403-4582-40F3-86C3-8F1B5D874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58D60BC5-B9F8-4BB3-AA7C-283322F5A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AC7280-8022-465E-9DE1-6734D2FF6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A74AB4-4C0F-497A-B41C-9FA51D3CC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EEEBD39-D4AC-4540-A908-B8B51424F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E52586D-F186-45B5-B2A8-E0B94E6F9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E0895078-8063-4F92-8E80-7C88E3C54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5C63FA-4FBA-4FC4-BB11-00A5B4829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583E5F7-A08E-4A1A-9590-E9A77A34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B3708FB-1E4B-48AB-825B-4FB3E6E3F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61F761-ED8A-40D0-8F58-320082A2D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EC7624C-EC1F-455F-990E-CC7788C6C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5D0C474-7E27-454E-B331-A4E9CF7AE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AA0042-37AB-4AF1-B253-7A06C0013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1E98F4E-BDE7-4A03-991E-79B5EC79D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8063120-7EF5-4CD8-AF00-AFEC8D125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33011E0B-0675-4892-938D-981C84F30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BAF35E-B27F-4728-9EBC-FD262F154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0CB8EA4-471B-4DF5-8C1E-95A6F97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D51BDFD-F5AC-41C0-AE08-B223170F6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540231-926D-4CBA-B7A6-52FA2A315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77914734-8FEA-40EE-B095-A415E1B12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2AFCDD-236C-4FD7-BC4F-68ADC85E2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DCA0BB4-4F9B-4766-A470-F6DBCF24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FAB60D0-EA8E-4703-8200-857F0BEFC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38EAC65-33F2-4C6B-9290-D810158A4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CD7C4774-F94D-4FE3-9FB0-476FE6005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D190B2-7FCC-4ACD-8E53-F9E322147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E39D79D-AFDA-4D5A-881E-74AA03B9D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2A46291-927A-4EAB-91C7-5D8910952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8510316-1ACB-4F20-8DBD-8C74B29EF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F5DE2E56-059A-4F1A-A782-36AB475A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8295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742005-5D61-406E-8769-8EE3FC8F0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BA33E6-DFFA-40A2-8ABB-8CE47B45E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209554E-7237-45AA-BF63-DA77BB0D8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044E347-422E-4608-B1EC-A1055FDFC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312420</xdr:colOff>
      <xdr:row>1</xdr:row>
      <xdr:rowOff>381000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F214FBD1-0FDD-4380-9896-320CE4254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230"/>
          <a:ext cx="2865120" cy="353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2183765</xdr:colOff>
      <xdr:row>1</xdr:row>
      <xdr:rowOff>353695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714911-2642-4420-982C-51170243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28270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C1-3253-4B1F-B7C5-0758C8BC0A43}">
  <sheetPr>
    <pageSetUpPr fitToPage="1"/>
  </sheetPr>
  <dimension ref="A1:R60"/>
  <sheetViews>
    <sheetView showGridLines="0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127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119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(05h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(05h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CelkE0RrGDDDE7rbzx2BCAm6y33Zb8Rc+qdjTmfzauD8BjQReKpdSs0CNUBmb1AW4lBvNWsQoPtUPhaLlDLzvg==" saltValue="jXUOhiWA44Xi9zcHAt2JD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7B99-0B60-497E-9C64-4C43D1181A2C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128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120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fxJ1dJEBDUk0xPCRfztw8SvANFX8I1vDu5uqdyY1zn3K8s5s4dD7ekecLP4nEApsw9Lcn2XWWr1wizgOVhtYGg==" saltValue="0v2taO5D6ZpPxKbg5UB/E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F8A8-84AE-4ADB-A642-9050246AE22A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129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121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Bilíngue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Bilíngue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jd5qGY/BBTj/jSA1jM87Xs6gV41YCWqeXbvNOqnyXT8q/C7vF0x2xgtBDYxX26nxaB2TCd1UIVqPUgcD8VOuwQ==" saltValue="3F1yWb54X/TI+mpLFvEsy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FC19-04A9-44B2-A71A-A5AABAE69421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124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Bilíngue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Bilíngue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Q49" s="92" t="s">
        <v>101</v>
      </c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xDhr+BVWNtP7mK4EdozJod/OvAGGoyGuAXM5qRoOIQHDA/GZk4oyXCqujIaftPm5/XMvom1h48v3WgQATmYr9w==" saltValue="ZZjrs6DxI+KBb+oRLpPIX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C02F-2AF2-4F1A-9630-3AB71CC4A4D2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9.5" customHeight="1" x14ac:dyDescent="0.25">
      <c r="A7" s="114" t="s">
        <v>3</v>
      </c>
      <c r="B7" s="115"/>
      <c r="C7" s="116"/>
      <c r="D7" s="120" t="s">
        <v>122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1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1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qrS/26MpXp/hQQGcR1xSh0HJg2LpI/JDxl9hsk//Rw7Hj7L1nHJPYK+xF3cnkfcrpOG72MiGgUkVNbNJATrW7g==" saltValue="Jj+zDlQtIyGedYODT07qp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A566-63D6-4B5F-BBC5-08310AEB2D63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9.5" customHeight="1" x14ac:dyDescent="0.25">
      <c r="A7" s="114" t="s">
        <v>3</v>
      </c>
      <c r="B7" s="115"/>
      <c r="C7" s="116"/>
      <c r="D7" s="120" t="s">
        <v>169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1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1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QaI81KvIubAuo6uSnYPPx+SqYtCNNeeE09RcRwOKjJNXO+0eQjTEpasj/zBxpaArbETB19Z7zZiYiRNpOFMJww==" saltValue="CVb5O1SAGorDzc1aZ4LvS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F4E0-F3EC-4975-8371-AC1C09E86151}">
  <sheetPr>
    <pageSetUpPr fitToPage="1"/>
  </sheetPr>
  <dimension ref="A1:R60"/>
  <sheetViews>
    <sheetView showGridLines="0" topLeftCell="A2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61.05" customHeight="1" x14ac:dyDescent="0.25">
      <c r="A7" s="114" t="s">
        <v>3</v>
      </c>
      <c r="B7" s="115"/>
      <c r="C7" s="116"/>
      <c r="D7" s="120" t="s">
        <v>123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2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2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95djMHPgLaRkR6+w0EtWBf6ZecI0Gf+EeHPXAeEpnBB4/McqFsRdxECSdJCPPtXTFev1yCCDzgG/UEpNFGR8yA==" saltValue="8htvP4cyqt3wldlWXLEfSQ==" spinCount="100000" sheet="1" selectLockedCells="1"/>
  <protectedRanges>
    <protectedRange sqref="D7" name="Intervalo1_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2A42-924D-4319-9CFB-BFFC0DA294D4}">
  <sheetPr>
    <pageSetUpPr fitToPage="1"/>
  </sheetPr>
  <dimension ref="A1:R60"/>
  <sheetViews>
    <sheetView showGridLines="0" topLeftCell="A2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55.5" customHeight="1" x14ac:dyDescent="0.25">
      <c r="A7" s="114" t="s">
        <v>3</v>
      </c>
      <c r="B7" s="115"/>
      <c r="C7" s="116"/>
      <c r="D7" s="120" t="s">
        <v>125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3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3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TbKI3KYKX95MYKkxkfhA06q8PPLvOtEbYAY0OisziqlDN7W3I1JJD9FiV3y+u4/MIuOb+HfVdhvmXDf9DA8j8g==" saltValue="Wt2m7jtc7FKQ9xyldufGVg==" spinCount="100000" sheet="1" selectLockedCells="1"/>
  <protectedRanges>
    <protectedRange sqref="D7" name="Intervalo1_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8AE44-D91A-4C03-995A-50F12FC9D152}">
  <sheetPr>
    <pageSetUpPr fitToPage="1"/>
  </sheetPr>
  <dimension ref="A1:R60"/>
  <sheetViews>
    <sheetView showGridLines="0" topLeftCell="A3" zoomScale="106" zoomScaleNormal="106" workbookViewId="0">
      <selection activeCell="N22" sqref="N2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55.5" customHeight="1" x14ac:dyDescent="0.25">
      <c r="A7" s="114" t="s">
        <v>3</v>
      </c>
      <c r="B7" s="115"/>
      <c r="C7" s="116"/>
      <c r="D7" s="120" t="s">
        <v>173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3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3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pwAjb+3ydkGVD7lTWdJcZB09tKpchtlIw8UI6dzHEW56aDr1eABcO/0hWFpbu1r62uLqZaeqrscw5a81dQBOjg==" saltValue="i6O+xJRPSxdoZI2vc5p/xA==" spinCount="100000" sheet="1" selectLockedCells="1"/>
  <protectedRanges>
    <protectedRange sqref="D7" name="Intervalo1_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6700-9B24-4853-85E9-1CF2F6A034A7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52.5" customHeight="1" x14ac:dyDescent="0.25">
      <c r="A7" s="114" t="s">
        <v>3</v>
      </c>
      <c r="B7" s="115"/>
      <c r="C7" s="116"/>
      <c r="D7" s="120" t="s">
        <v>126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4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4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+VQcu92Q+1WxGAR/Rg/OCIUabF8RVpmFKZBkNcT49rmd3sKEyzYt6gkjOPl2o150GaCYKsSmIw02NEmbjg2gQQ==" saltValue="NO7uLS/z4hc/A2vPhRAgNA==" spinCount="100000" sheet="1" selectLockedCells="1"/>
  <protectedRanges>
    <protectedRange sqref="D7" name="Intervalo1_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B7B4D-30B8-48F3-A126-54D4DD105CE6}">
  <sheetPr>
    <pageSetUpPr fitToPage="1"/>
  </sheetPr>
  <dimension ref="A1:R60"/>
  <sheetViews>
    <sheetView showGridLines="0" zoomScale="106" zoomScaleNormal="106" workbookViewId="0">
      <selection activeCell="M10" sqref="M10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52.5" customHeight="1" x14ac:dyDescent="0.25">
      <c r="A7" s="114" t="s">
        <v>3</v>
      </c>
      <c r="B7" s="115"/>
      <c r="C7" s="116"/>
      <c r="D7" s="120" t="s">
        <v>174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Teleatendimento Certificado 4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Teleatendimento Certificado 4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qBT1K7AzMBtEKMpDm6az9Zr/2Yx8B/s0p8QKCgNdmGj32tMOFNPoJAJNPfdADfVOaDHwasLdoCgLim6sNqWYxw==" saltValue="djCXynfy6/7JQ8f+TcIqCg==" spinCount="100000" sheet="1" selectLockedCells="1"/>
  <protectedRanges>
    <protectedRange sqref="D7" name="Intervalo1_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2B61-1DE9-4B99-8F67-825EFDA08B3B}">
  <sheetPr>
    <pageSetUpPr fitToPage="1"/>
  </sheetPr>
  <dimension ref="A1:R60"/>
  <sheetViews>
    <sheetView showGridLines="0" zoomScale="106" zoomScaleNormal="106" workbookViewId="0">
      <selection activeCell="M11" sqref="M1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135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Tf6VEVvNi79w6nj9qVApqcfUTRvq61T5ONjpBCAgd09LAvVU9ULl2PjiYTtZORXIREzpqMGZ4RcTcGPGowHTpw==" saltValue="K/gh7Z5qHzf6p9vjFuR08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E200-0546-4A15-BB7F-F6BFEF584C23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175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bqlvCIM5Rs1OYsU+Xb/DC6L2w62K5JqW58VKTAcsMFCJHATZ6Q6W2Os73f8PYLhRP6TmOnU+3ZOF0sZSfBNopg==" saltValue="+JIujyiM6gYZyQ4JaaqEp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31F2-3506-489D-AEF4-C9928D3ED23B}">
  <sheetPr>
    <pageSetUpPr fitToPage="1"/>
  </sheetPr>
  <dimension ref="A1:R60"/>
  <sheetViews>
    <sheetView showGridLines="0" zoomScale="106" zoomScaleNormal="106" workbookViewId="0">
      <selection activeCell="M11" sqref="M1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137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Bilíngue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Bilíngue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a2RzEzph4x5oToxUBIIHyEbchtLCYRJYWh1bw7tccuvZak2npuTHfbi/NQdsQLLwdczToF+2QUMkCVl9iu94Lg==" saltValue="e9zBaaPUPDp3+8+8HBmmb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05D16-6D42-4E52-893A-EE2AEC11D805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138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163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Qualidade e Treinamento Bilíngue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Qualidade e Treinamento Bilíngue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JN8UZx+tEUQQ/ZQJBTZSC/Vb2f65/fB6R3DSPIRcRKmrMunUiCGopiAyDyUwWNCUCs2ky64b291PYi9VQC7zCA==" saltValue="Qi2jnx6+wniI952MMe1X5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377D-3972-4298-AB00-9517036A47C1}">
  <sheetPr>
    <pageSetUpPr fitToPage="1"/>
  </sheetPr>
  <dimension ref="A1:R60"/>
  <sheetViews>
    <sheetView showGridLines="0" zoomScale="106" zoomScaleNormal="106" workbookViewId="0">
      <selection activeCell="M11" sqref="M1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Tráfego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Tráfego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xegay+SPAOx+U8TTrtcF/aAUvnAq8B2qna+AaJW+7JpfAtksJB5BenFz/Jx+chDiE6MII7gHf2ZgA+WMcRzTXw==" saltValue="gPEpe103a46DuXh6cNyqJ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4CA0-5E85-4DF5-A7E9-AA40A17FA945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164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Operador de Tráfego (22h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Operador de Tráfego (22h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B2UZ9AYbcDCL5w/gnIkyTCV2sAgCTdMFug43s6Z4sozkhc7gZxRwk43zluVkzMx6i2DTsFmdZsD4llPQNCd1tw==" saltValue="DUjgU8NesgZDHfbSqdrJT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239C-CDD2-4148-8889-9D29EACE7ED9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RURtnXJOhdLAcoM7V8Q5dinXvl8nW3k171WeoJXQNkvIa3s0pgu+SKH4SPb8euXVfaReELNc91SFrls7C1YsmQ==" saltValue="m1xRpWRMZvIFx1K4usgOdA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3CA2E-2BBC-4AA6-ADF5-CB66CC159859}">
  <sheetPr>
    <pageSetUpPr fitToPage="1"/>
  </sheetPr>
  <dimension ref="A1:R60"/>
  <sheetViews>
    <sheetView showGridLines="0" zoomScale="106" zoomScaleNormal="106" workbookViewId="0">
      <selection activeCell="M10" sqref="M10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96SPa6/0jK2FcyucI18ZB4tYkkdgd5Ac+GYF6JthHetmhVfbQNfKoNwJDJ2FjxleqLkykgQdG+ExS4baOizQuw==" saltValue="nqttfYE2UTHuUeBNd2v0e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4CEF9-0968-415E-9174-78E80E24E097}">
  <sheetPr>
    <pageSetUpPr fitToPage="1"/>
  </sheetPr>
  <dimension ref="A1:R60"/>
  <sheetViews>
    <sheetView showGridLines="0" zoomScale="106" zoomScaleNormal="106" workbookViewId="0">
      <selection activeCell="M10" sqref="M10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147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Bilíngue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Bilíngue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Ma5mQk6h5IOJflu8MbEybmaQZAbZ0+R/NMA66w31ipFo4897TDrft0cXYb9MKFLGgPRDFTs2dUHCGGsEp+47Zw==" saltValue="LTp2WB3ZQLIm2DLFRcSEE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E402-2D11-4DB4-98AD-7CF9EA124F67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148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165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Bilíngue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Bilíngue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oupYaZxJKtpDB/rYnWmOMtYQZvZSQ2w3YmDHNpbkhBZRWnIZwPGFnHEg+Y6hw6IZgapiqek2c5vLhG5yjcyvCw==" saltValue="VHRzGDmI7sAE6OoyFXsRX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4A30-3C07-461F-AEB0-0129206EFCB5}">
  <sheetPr>
    <pageSetUpPr fitToPage="1"/>
  </sheetPr>
  <dimension ref="A1:R60"/>
  <sheetViews>
    <sheetView showGridLines="0" zoomScale="106" zoomScaleNormal="106" workbookViewId="0">
      <selection activeCell="M10" sqref="M10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149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Qualidade e Treinamento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Qualidade e Treinamento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LW5BJNu9DRH1vJZkn6xxRJawqj+XpcHZqAmadr2Ydv89JZVnkNj+iSDpH4H++uOm/VKG6N59midGTD5odGfRew==" saltValue="HXh5Q/lbY3RaxhsLpaj1I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23E2-CBD6-48AF-A5D8-06F5CD6B1671}">
  <sheetPr>
    <pageSetUpPr fitToPage="1"/>
  </sheetPr>
  <dimension ref="A1:R60"/>
  <sheetViews>
    <sheetView showGridLines="0" zoomScale="106" zoomScaleNormal="106" workbookViewId="0">
      <selection activeCell="N13" sqref="N13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176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Qualidade e Treinamento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Qualidade e Treinamento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TXB9kinnyB3ijCcKHDjiqvnniE2Hdtl5TWEKv+gnmA8lpjw1LJSMfbr6O1zslIzhgLPgCm6RdkmYjkNpI+BWHw==" saltValue="SEgWcEahp4j2/ynQiVSl6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247F-B89C-448F-BD08-6BCDCC8E28FE}">
  <sheetPr>
    <pageSetUpPr fitToPage="1"/>
  </sheetPr>
  <dimension ref="A1:R60"/>
  <sheetViews>
    <sheetView showGridLines="0" zoomScale="106" zoomScaleNormal="106" workbookViewId="0">
      <selection activeCell="M11" sqref="M11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151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Apoio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Apoio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jpgeTg2WzHkxa8mxALBsUF4UPoALdEd1pLebbDOQU/XVVhfNblCeQvSQeBSeDSQ/IOyIvb9EzZpD5j//X9rHOA==" saltValue="mSb1BTcjCNYaZZfy1dPG+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532C3-1D65-47F3-93D9-18C018BC6204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177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Apoio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Apoio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0ZzRPfLRWnQAAZKVkbSoX/pwY6QzYluhr0fignnN7FRLcq17FAjc1Jp6WEGEM2qeI5EXiOcD4CfNlLeiFBBX9A==" saltValue="LeaP93GVKnz5h0C8OnUdG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22C2-7CB6-42B8-B5DE-812485752959}">
  <sheetPr>
    <pageSetUpPr fitToPage="1"/>
  </sheetPr>
  <dimension ref="A1:R60"/>
  <sheetViews>
    <sheetView showGridLines="0" zoomScale="106" zoomScaleNormal="106" workbookViewId="0">
      <selection activeCell="N12" sqref="N1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178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Certificado 1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Certificado 1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Z1rlgoo5wOmnZABJr5Ytfl6ti/8YyqdSdzxyTaG3ic65uwYjJEald6PX7ofLBRvq/9lC8+Olfaqmo1VTxFrQjw==" saltValue="IRFQ/ttOsvcxQX7dM9Qsj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5A41-93EA-4D76-963C-A481B844FA4F}">
  <sheetPr>
    <pageSetUpPr fitToPage="1"/>
  </sheetPr>
  <dimension ref="A1:R60"/>
  <sheetViews>
    <sheetView showGridLines="0" zoomScale="106" zoomScaleNormal="106" workbookViewId="0">
      <selection activeCell="N14" sqref="N14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179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Certificado 1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Certificado 1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rIqi3VfNmdJeN/6JgwkXqE094WcTm4BPXOxt7U0nMRb/AhYHd6cYW9KhiTHbAWZBQkq9PjjyrnPHlG4/e8C/lg==" saltValue="xXeBGh1ztFPVE3H19G+eo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5AEF6-0AE1-4EB8-849F-2800F189D019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180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Certificado 3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Certificado 3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NALa12p+9JzRl/mOjyhh7fKVi/mXR2oJpQWkubwbUrMhC306khrafr9PojnE/lz694KAcAFEg+w9M2Ehd2U5eQ==" saltValue="Za61nu5cGZGqYomuydAbuA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D1249-9504-483E-B469-189A2B52C828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181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Certificado 3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Certificado 3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EeNPbbpAG3o2Z4fFVAn/XHoWoKJK6XpD62nOkyK1E2tRiFF+7L4ANgdy0wcycQ8/eeUdqcj2CZkDXoSHShhK6A==" saltValue="l+Y99HnxAyzHtqStGvtVpw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1A48-BC0A-48FD-B24C-DD04AACC54E8}">
  <sheetPr>
    <pageSetUpPr fitToPage="1"/>
  </sheetPr>
  <dimension ref="A1:R60"/>
  <sheetViews>
    <sheetView showGridLines="0" zoomScale="106" zoomScaleNormal="106" workbookViewId="0">
      <selection activeCell="N15" sqref="N15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182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Certificado 4 (5h às 22h)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Certificado 4 (5h às 22h)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9lMGjSH5JL+11trQ9nU6BhKSzr0m4pzxAaDdScn7Ab8hUJOvP+nkkxCTEoKRi2QjFAQpWzqKv4Ag9y+8YURcpA==" saltValue="To6c/IhXl1K8KQH9vubKCQ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B580-0E40-43BB-828D-D09BD4F8B1F7}">
  <sheetPr>
    <pageSetUpPr fitToPage="1"/>
  </sheetPr>
  <dimension ref="A1:R60"/>
  <sheetViews>
    <sheetView showGridLines="0" zoomScale="106" zoomScaleNormal="106" workbookViewId="0">
      <selection activeCell="N15" sqref="N15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09" t="s">
        <v>152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0" t="s">
        <v>0</v>
      </c>
      <c r="B5" s="110"/>
      <c r="C5" s="110"/>
      <c r="D5" s="110"/>
      <c r="E5" s="110"/>
      <c r="F5" s="110"/>
      <c r="G5" s="110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1" t="s">
        <v>1</v>
      </c>
      <c r="B6" s="112"/>
      <c r="C6" s="112"/>
      <c r="D6" s="112"/>
      <c r="E6" s="113"/>
      <c r="F6" s="7"/>
      <c r="G6" s="7"/>
      <c r="H6" s="6"/>
      <c r="I6" s="111" t="s">
        <v>2</v>
      </c>
      <c r="J6" s="112"/>
      <c r="K6" s="112"/>
      <c r="L6" s="112"/>
      <c r="M6" s="112"/>
      <c r="N6" s="113"/>
      <c r="O6" s="8"/>
      <c r="P6" s="7"/>
    </row>
    <row r="7" spans="1:18" ht="42" customHeight="1" x14ac:dyDescent="0.25">
      <c r="A7" s="114" t="s">
        <v>3</v>
      </c>
      <c r="B7" s="115"/>
      <c r="C7" s="116"/>
      <c r="D7" s="120" t="s">
        <v>183</v>
      </c>
      <c r="E7" s="121"/>
      <c r="F7" s="117"/>
      <c r="G7" s="118"/>
      <c r="H7" s="6"/>
      <c r="I7" s="117" t="s">
        <v>3</v>
      </c>
      <c r="J7" s="118"/>
      <c r="K7" s="118"/>
      <c r="L7" s="119"/>
      <c r="M7" s="122" t="str">
        <f>D7</f>
        <v>Líder de Teleatendimento Certificado 4 (20h às 5h)</v>
      </c>
      <c r="N7" s="123"/>
      <c r="O7" s="117"/>
      <c r="P7" s="118"/>
    </row>
    <row r="8" spans="1:18" ht="12.9" customHeight="1" thickBot="1" x14ac:dyDescent="0.3">
      <c r="A8" s="117"/>
      <c r="B8" s="118"/>
      <c r="C8" s="119"/>
      <c r="D8" s="9" t="s">
        <v>4</v>
      </c>
      <c r="E8" s="10" t="s">
        <v>5</v>
      </c>
      <c r="F8" s="11"/>
      <c r="G8" s="12"/>
      <c r="H8" s="6"/>
      <c r="I8" s="117"/>
      <c r="J8" s="118"/>
      <c r="K8" s="118"/>
      <c r="L8" s="119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6" t="s">
        <v>6</v>
      </c>
      <c r="B9" s="137"/>
      <c r="C9" s="138"/>
      <c r="D9" s="13"/>
      <c r="E9" s="14">
        <f>SUM(N9:N15)</f>
        <v>0</v>
      </c>
      <c r="F9" s="15"/>
      <c r="G9" s="16"/>
      <c r="H9" s="6"/>
      <c r="I9" s="139" t="s">
        <v>7</v>
      </c>
      <c r="J9" s="142" t="s">
        <v>8</v>
      </c>
      <c r="K9" s="143"/>
      <c r="L9" s="144"/>
      <c r="M9" s="17"/>
      <c r="N9" s="18"/>
      <c r="O9" s="19"/>
      <c r="P9" s="16"/>
    </row>
    <row r="10" spans="1:18" ht="12.9" customHeight="1" x14ac:dyDescent="0.25">
      <c r="A10" s="129" t="s">
        <v>9</v>
      </c>
      <c r="B10" s="130"/>
      <c r="C10" s="131"/>
      <c r="D10" s="20">
        <f>J41</f>
        <v>0.64160720000000016</v>
      </c>
      <c r="E10" s="21">
        <f>E9*J41</f>
        <v>0</v>
      </c>
      <c r="F10" s="15"/>
      <c r="G10" s="16"/>
      <c r="H10" s="6"/>
      <c r="I10" s="140"/>
      <c r="J10" s="126" t="s">
        <v>10</v>
      </c>
      <c r="K10" s="127"/>
      <c r="L10" s="128"/>
      <c r="M10" s="22"/>
      <c r="N10" s="23">
        <f>M10*N9</f>
        <v>0</v>
      </c>
      <c r="O10" s="19"/>
      <c r="P10" s="16"/>
    </row>
    <row r="11" spans="1:18" ht="12.9" customHeight="1" x14ac:dyDescent="0.25">
      <c r="A11" s="129" t="s">
        <v>11</v>
      </c>
      <c r="B11" s="130"/>
      <c r="C11" s="131"/>
      <c r="D11" s="20"/>
      <c r="E11" s="21">
        <f>SUM(N16:N22)</f>
        <v>0</v>
      </c>
      <c r="F11" s="15"/>
      <c r="G11" s="16"/>
      <c r="H11" s="24"/>
      <c r="I11" s="140"/>
      <c r="J11" s="126" t="s">
        <v>12</v>
      </c>
      <c r="K11" s="127"/>
      <c r="L11" s="128"/>
      <c r="M11" s="22"/>
      <c r="N11" s="23">
        <f>N9*M11</f>
        <v>0</v>
      </c>
      <c r="O11" s="19"/>
      <c r="P11" s="16"/>
    </row>
    <row r="12" spans="1:18" ht="12.9" customHeight="1" x14ac:dyDescent="0.25">
      <c r="A12" s="129" t="s">
        <v>13</v>
      </c>
      <c r="B12" s="130"/>
      <c r="C12" s="131"/>
      <c r="D12" s="20"/>
      <c r="E12" s="21">
        <f>SUM(N23:N26)</f>
        <v>0</v>
      </c>
      <c r="F12" s="15"/>
      <c r="G12" s="16"/>
      <c r="H12" s="6"/>
      <c r="I12" s="140"/>
      <c r="J12" s="126" t="s">
        <v>14</v>
      </c>
      <c r="K12" s="127"/>
      <c r="L12" s="128"/>
      <c r="M12" s="25"/>
      <c r="N12" s="26"/>
      <c r="O12" s="19"/>
      <c r="P12" s="16"/>
    </row>
    <row r="13" spans="1:18" ht="12.9" customHeight="1" thickBot="1" x14ac:dyDescent="0.3">
      <c r="A13" s="145" t="s">
        <v>15</v>
      </c>
      <c r="B13" s="146"/>
      <c r="C13" s="147"/>
      <c r="D13" s="124">
        <f>SUM(E9:E12)</f>
        <v>0</v>
      </c>
      <c r="E13" s="125"/>
      <c r="F13" s="15"/>
      <c r="G13" s="16"/>
      <c r="H13" s="6"/>
      <c r="I13" s="140"/>
      <c r="J13" s="126" t="s">
        <v>16</v>
      </c>
      <c r="K13" s="127"/>
      <c r="L13" s="128"/>
      <c r="M13" s="25"/>
      <c r="N13" s="27"/>
      <c r="O13" s="19"/>
      <c r="P13" s="16"/>
    </row>
    <row r="14" spans="1:18" ht="12.9" customHeight="1" x14ac:dyDescent="0.25">
      <c r="A14" s="129" t="s">
        <v>17</v>
      </c>
      <c r="B14" s="130"/>
      <c r="C14" s="131"/>
      <c r="D14" s="28"/>
      <c r="E14" s="21">
        <f>D13*D14</f>
        <v>0</v>
      </c>
      <c r="F14" s="132"/>
      <c r="G14" s="133"/>
      <c r="H14" s="6"/>
      <c r="I14" s="140"/>
      <c r="J14" s="126" t="s">
        <v>18</v>
      </c>
      <c r="K14" s="127"/>
      <c r="L14" s="128"/>
      <c r="M14" s="25"/>
      <c r="N14" s="27"/>
      <c r="O14" s="134" t="s">
        <v>19</v>
      </c>
      <c r="P14" s="148" t="s">
        <v>20</v>
      </c>
      <c r="Q14" s="150" t="s">
        <v>21</v>
      </c>
      <c r="R14" s="152" t="s">
        <v>22</v>
      </c>
    </row>
    <row r="15" spans="1:18" ht="12.9" customHeight="1" thickBot="1" x14ac:dyDescent="0.3">
      <c r="A15" s="129" t="s">
        <v>23</v>
      </c>
      <c r="B15" s="130"/>
      <c r="C15" s="131"/>
      <c r="D15" s="28"/>
      <c r="E15" s="21">
        <f>D15*(D13+E14)</f>
        <v>0</v>
      </c>
      <c r="F15" s="15"/>
      <c r="G15" s="16"/>
      <c r="H15" s="6"/>
      <c r="I15" s="141"/>
      <c r="J15" s="154" t="s">
        <v>24</v>
      </c>
      <c r="K15" s="155"/>
      <c r="L15" s="156"/>
      <c r="M15" s="29"/>
      <c r="N15" s="30"/>
      <c r="O15" s="135"/>
      <c r="P15" s="149"/>
      <c r="Q15" s="151"/>
      <c r="R15" s="153"/>
    </row>
    <row r="16" spans="1:18" ht="12.9" customHeight="1" thickBot="1" x14ac:dyDescent="0.3">
      <c r="A16" s="145" t="s">
        <v>25</v>
      </c>
      <c r="B16" s="146"/>
      <c r="C16" s="147"/>
      <c r="D16" s="124">
        <f>SUM(E14:E15)</f>
        <v>0</v>
      </c>
      <c r="E16" s="125"/>
      <c r="F16" s="15"/>
      <c r="G16" s="16"/>
      <c r="H16" s="6"/>
      <c r="I16" s="139" t="s">
        <v>26</v>
      </c>
      <c r="J16" s="157" t="s">
        <v>27</v>
      </c>
      <c r="K16" s="158"/>
      <c r="L16" s="159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5" t="s">
        <v>28</v>
      </c>
      <c r="B17" s="146"/>
      <c r="C17" s="147"/>
      <c r="D17" s="124">
        <f>D13+D16</f>
        <v>0</v>
      </c>
      <c r="E17" s="125"/>
      <c r="F17" s="172"/>
      <c r="G17" s="173"/>
      <c r="H17" s="6"/>
      <c r="I17" s="140"/>
      <c r="J17" s="126" t="s">
        <v>29</v>
      </c>
      <c r="K17" s="127"/>
      <c r="L17" s="128"/>
      <c r="M17" s="25"/>
      <c r="N17" s="27"/>
    </row>
    <row r="18" spans="1:16" ht="12.9" customHeight="1" thickBot="1" x14ac:dyDescent="0.3">
      <c r="A18" s="174" t="s">
        <v>30</v>
      </c>
      <c r="B18" s="175"/>
      <c r="C18" s="176"/>
      <c r="D18" s="37">
        <f>N35</f>
        <v>0</v>
      </c>
      <c r="E18" s="38">
        <f>((D13+D16)/(1-N35))*D18</f>
        <v>0</v>
      </c>
      <c r="F18" s="172"/>
      <c r="G18" s="173"/>
      <c r="H18" s="6"/>
      <c r="I18" s="140"/>
      <c r="J18" s="126" t="s">
        <v>31</v>
      </c>
      <c r="K18" s="127"/>
      <c r="L18" s="128"/>
      <c r="M18" s="25"/>
      <c r="N18" s="27"/>
      <c r="O18" s="19"/>
      <c r="P18" s="16"/>
    </row>
    <row r="19" spans="1:16" ht="12.9" customHeight="1" thickTop="1" thickBot="1" x14ac:dyDescent="0.3">
      <c r="A19" s="160" t="s">
        <v>32</v>
      </c>
      <c r="B19" s="161"/>
      <c r="C19" s="162"/>
      <c r="D19" s="163">
        <f>D17+E18</f>
        <v>0</v>
      </c>
      <c r="E19" s="164"/>
      <c r="F19" s="15"/>
      <c r="G19" s="16"/>
      <c r="H19" s="6"/>
      <c r="I19" s="140"/>
      <c r="J19" s="126" t="s">
        <v>33</v>
      </c>
      <c r="K19" s="127"/>
      <c r="L19" s="128"/>
      <c r="M19" s="25"/>
      <c r="N19" s="27"/>
      <c r="O19" s="165"/>
      <c r="P19" s="166"/>
    </row>
    <row r="20" spans="1:16" ht="12.9" customHeight="1" thickTop="1" thickBot="1" x14ac:dyDescent="0.3">
      <c r="A20" s="167" t="s">
        <v>34</v>
      </c>
      <c r="B20" s="168"/>
      <c r="C20" s="169"/>
      <c r="D20" s="170">
        <f>IF(D19=0,0,D19/E9)</f>
        <v>0</v>
      </c>
      <c r="E20" s="171" t="e">
        <f>D19+#REF!</f>
        <v>#REF!</v>
      </c>
      <c r="F20" s="172"/>
      <c r="G20" s="173"/>
      <c r="H20" s="6"/>
      <c r="I20" s="140"/>
      <c r="J20" s="126" t="s">
        <v>35</v>
      </c>
      <c r="K20" s="127"/>
      <c r="L20" s="128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3"/>
      <c r="G21" s="173"/>
      <c r="H21" s="6"/>
      <c r="I21" s="140"/>
      <c r="J21" s="126" t="s">
        <v>37</v>
      </c>
      <c r="K21" s="127"/>
      <c r="L21" s="128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1"/>
      <c r="J22" s="154" t="s">
        <v>39</v>
      </c>
      <c r="K22" s="155"/>
      <c r="L22" s="156"/>
      <c r="M22" s="29"/>
      <c r="N22" s="30"/>
      <c r="O22" s="172"/>
      <c r="P22" s="173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39" t="s">
        <v>41</v>
      </c>
      <c r="J23" s="157" t="s">
        <v>42</v>
      </c>
      <c r="K23" s="158"/>
      <c r="L23" s="159"/>
      <c r="M23" s="31"/>
      <c r="N23" s="26"/>
      <c r="O23" s="172"/>
      <c r="P23" s="173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0"/>
      <c r="J24" s="126" t="s">
        <v>44</v>
      </c>
      <c r="K24" s="127"/>
      <c r="L24" s="128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0"/>
      <c r="J25" s="126" t="s">
        <v>45</v>
      </c>
      <c r="K25" s="127"/>
      <c r="L25" s="128"/>
      <c r="M25" s="25"/>
      <c r="N25" s="27"/>
      <c r="O25" s="172"/>
      <c r="P25" s="173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1"/>
      <c r="J26" s="154" t="s">
        <v>46</v>
      </c>
      <c r="K26" s="155"/>
      <c r="L26" s="156"/>
      <c r="M26" s="29"/>
      <c r="N26" s="30"/>
      <c r="O26" s="173"/>
      <c r="P26" s="173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77" t="s">
        <v>47</v>
      </c>
      <c r="J27" s="178"/>
      <c r="K27" s="178"/>
      <c r="L27" s="179"/>
      <c r="M27" s="180">
        <f>SUM(N9:N26)</f>
        <v>0</v>
      </c>
      <c r="N27" s="181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2" t="s">
        <v>50</v>
      </c>
      <c r="B30" s="183"/>
      <c r="C30" s="184" t="s">
        <v>51</v>
      </c>
      <c r="D30" s="185"/>
      <c r="E30" s="186"/>
      <c r="F30" s="184" t="s">
        <v>52</v>
      </c>
      <c r="G30" s="185"/>
      <c r="H30" s="185"/>
      <c r="I30" s="185"/>
      <c r="J30" s="186"/>
      <c r="K30" s="47"/>
      <c r="L30" s="184" t="s">
        <v>53</v>
      </c>
      <c r="M30" s="186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87" t="s">
        <v>56</v>
      </c>
      <c r="D31" s="188"/>
      <c r="E31" s="51">
        <v>8.3299999999999999E-2</v>
      </c>
      <c r="F31" s="189" t="s">
        <v>57</v>
      </c>
      <c r="G31" s="190"/>
      <c r="H31" s="190"/>
      <c r="I31" s="187"/>
      <c r="J31" s="52"/>
      <c r="K31" s="53"/>
      <c r="L31" s="191" t="s">
        <v>58</v>
      </c>
      <c r="M31" s="192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3" t="s">
        <v>61</v>
      </c>
      <c r="G32" s="194"/>
      <c r="H32" s="194"/>
      <c r="I32" s="195"/>
      <c r="J32" s="59">
        <f>B36*J31</f>
        <v>0</v>
      </c>
      <c r="K32" s="53"/>
      <c r="L32" s="196" t="s">
        <v>62</v>
      </c>
      <c r="M32" s="197"/>
      <c r="N32" s="60"/>
    </row>
    <row r="33" spans="1:16" ht="12.9" customHeight="1" thickBot="1" x14ac:dyDescent="0.3">
      <c r="A33" s="55" t="s">
        <v>63</v>
      </c>
      <c r="B33" s="56">
        <v>0.01</v>
      </c>
      <c r="C33" s="193" t="s">
        <v>64</v>
      </c>
      <c r="D33" s="195"/>
      <c r="E33" s="61">
        <v>0.1111</v>
      </c>
      <c r="F33" s="198" t="s">
        <v>65</v>
      </c>
      <c r="G33" s="199"/>
      <c r="H33" s="199"/>
      <c r="I33" s="200"/>
      <c r="J33" s="62">
        <f>(((0.08*0.5*0.9*(1+(5/56)+(5/56)+(1/3)*(5/56)))))</f>
        <v>4.3499999999999997E-2</v>
      </c>
      <c r="K33" s="6"/>
      <c r="L33" s="196" t="s">
        <v>66</v>
      </c>
      <c r="M33" s="197"/>
      <c r="N33" s="60"/>
    </row>
    <row r="34" spans="1:16" ht="12.9" customHeight="1" thickBot="1" x14ac:dyDescent="0.3">
      <c r="A34" s="55" t="s">
        <v>67</v>
      </c>
      <c r="B34" s="56">
        <v>2E-3</v>
      </c>
      <c r="C34" s="195" t="s">
        <v>68</v>
      </c>
      <c r="D34" s="212"/>
      <c r="E34" s="63"/>
      <c r="F34" s="201" t="s">
        <v>69</v>
      </c>
      <c r="G34" s="203"/>
      <c r="H34" s="203"/>
      <c r="I34" s="202"/>
      <c r="J34" s="64">
        <f>SUM(J31:J33)</f>
        <v>4.3499999999999997E-2</v>
      </c>
      <c r="K34" s="6"/>
      <c r="L34" s="213" t="s">
        <v>70</v>
      </c>
      <c r="M34" s="214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1" t="s">
        <v>73</v>
      </c>
      <c r="M35" s="215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4" t="s">
        <v>78</v>
      </c>
      <c r="G37" s="185"/>
      <c r="H37" s="185"/>
      <c r="I37" s="185"/>
      <c r="J37" s="186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6" t="s">
        <v>80</v>
      </c>
      <c r="D38" s="217"/>
      <c r="E38" s="71"/>
      <c r="F38" s="218" t="s">
        <v>81</v>
      </c>
      <c r="G38" s="219"/>
      <c r="H38" s="219"/>
      <c r="I38" s="220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1" t="s">
        <v>84</v>
      </c>
      <c r="D39" s="202"/>
      <c r="E39" s="64">
        <f>SUM(E31:E38)</f>
        <v>0.19440000000000002</v>
      </c>
      <c r="F39" s="201" t="s">
        <v>85</v>
      </c>
      <c r="G39" s="203"/>
      <c r="H39" s="203"/>
      <c r="I39" s="202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4" t="s">
        <v>90</v>
      </c>
      <c r="J43" s="205"/>
      <c r="K43" s="205"/>
      <c r="L43" s="205"/>
      <c r="M43" s="205"/>
      <c r="N43" s="206"/>
      <c r="O43" s="6"/>
      <c r="P43" s="6"/>
    </row>
    <row r="44" spans="1:16" ht="39" customHeight="1" thickBot="1" x14ac:dyDescent="0.3">
      <c r="A44" s="184" t="s">
        <v>3</v>
      </c>
      <c r="B44" s="207"/>
      <c r="C44" s="84" t="s">
        <v>91</v>
      </c>
      <c r="D44" s="84" t="s">
        <v>92</v>
      </c>
      <c r="E44" s="84" t="s">
        <v>93</v>
      </c>
      <c r="F44" s="208" t="s">
        <v>94</v>
      </c>
      <c r="G44" s="113"/>
      <c r="H44" s="6"/>
      <c r="I44" s="209" t="s">
        <v>95</v>
      </c>
      <c r="J44" s="210"/>
      <c r="K44" s="210"/>
      <c r="L44" s="210"/>
      <c r="M44" s="211"/>
      <c r="N44" s="85"/>
      <c r="O44" s="6"/>
      <c r="P44" s="6"/>
    </row>
    <row r="45" spans="1:16" ht="20.100000000000001" customHeight="1" thickBot="1" x14ac:dyDescent="0.3">
      <c r="A45" s="238" t="str">
        <f>D7</f>
        <v>Líder de Teleatendimento Certificado 4 (20h às 5h)</v>
      </c>
      <c r="B45" s="239"/>
      <c r="C45" s="86"/>
      <c r="D45" s="86"/>
      <c r="E45" s="87">
        <f>D19</f>
        <v>0</v>
      </c>
      <c r="F45" s="240"/>
      <c r="G45" s="241"/>
      <c r="H45" s="6"/>
      <c r="I45" s="227" t="s">
        <v>96</v>
      </c>
      <c r="J45" s="228"/>
      <c r="K45" s="228"/>
      <c r="L45" s="228"/>
      <c r="M45" s="229"/>
      <c r="N45" s="88"/>
      <c r="O45" s="6"/>
      <c r="P45" s="6"/>
    </row>
    <row r="46" spans="1:16" ht="18" customHeight="1" thickBot="1" x14ac:dyDescent="0.3">
      <c r="A46" s="242" t="s">
        <v>97</v>
      </c>
      <c r="B46" s="243"/>
      <c r="C46" s="243"/>
      <c r="D46" s="243"/>
      <c r="E46" s="244"/>
      <c r="F46" s="245">
        <f>IF(D45=0,0,ROUND(((E45/D45)*F45),2))</f>
        <v>0</v>
      </c>
      <c r="G46" s="246"/>
      <c r="H46" s="6"/>
      <c r="I46" s="227" t="s">
        <v>98</v>
      </c>
      <c r="J46" s="228"/>
      <c r="K46" s="228"/>
      <c r="L46" s="228"/>
      <c r="M46" s="229"/>
      <c r="N46" s="89"/>
      <c r="O46" s="6"/>
      <c r="P46" s="6"/>
    </row>
    <row r="47" spans="1:16" ht="18" customHeight="1" thickTop="1" thickBot="1" x14ac:dyDescent="0.3">
      <c r="A47" s="222" t="s">
        <v>139</v>
      </c>
      <c r="B47" s="223"/>
      <c r="C47" s="223"/>
      <c r="D47" s="223"/>
      <c r="E47" s="224"/>
      <c r="F47" s="225">
        <f>F46*C45</f>
        <v>0</v>
      </c>
      <c r="G47" s="226"/>
      <c r="H47" s="6"/>
      <c r="I47" s="227" t="s">
        <v>99</v>
      </c>
      <c r="J47" s="228"/>
      <c r="K47" s="228"/>
      <c r="L47" s="228"/>
      <c r="M47" s="229"/>
      <c r="N47" s="90"/>
      <c r="O47" s="6"/>
      <c r="P47" s="6"/>
    </row>
    <row r="48" spans="1:16" ht="18" customHeight="1" thickTop="1" thickBot="1" x14ac:dyDescent="0.3">
      <c r="A48" s="230" t="s">
        <v>140</v>
      </c>
      <c r="B48" s="231"/>
      <c r="C48" s="231"/>
      <c r="D48" s="231"/>
      <c r="E48" s="232"/>
      <c r="F48" s="233">
        <f>F47*N48</f>
        <v>0</v>
      </c>
      <c r="G48" s="234"/>
      <c r="H48" s="6"/>
      <c r="I48" s="235" t="s">
        <v>100</v>
      </c>
      <c r="J48" s="236"/>
      <c r="K48" s="236"/>
      <c r="L48" s="236"/>
      <c r="M48" s="237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101</v>
      </c>
      <c r="Q49" s="92"/>
    </row>
    <row r="50" spans="1:17" ht="16.5" customHeight="1" x14ac:dyDescent="0.25">
      <c r="A50" s="221" t="s">
        <v>102</v>
      </c>
      <c r="B50" s="221"/>
      <c r="C50" s="221"/>
      <c r="D50" s="221"/>
      <c r="E50" s="221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xCfnsoklCYlChSd6lP+G6SQua1LghvFIYl7tIdFoovVigRx4IIKyZduN0UQ2nJNFpzacR656yWPM7Fy8/M7CFA==" saltValue="b0uyvqKr7dEb0OXOS2yxfg==" spinCount="100000" sheet="1" selectLockedCells="1"/>
  <protectedRanges>
    <protectedRange sqref="D7" name="Intervalo1"/>
  </protectedRanges>
  <mergeCells count="102"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F749D-0A90-4988-9623-121AAD951D84}">
  <sheetPr>
    <pageSetUpPr fitToPage="1"/>
  </sheetPr>
  <dimension ref="A1:P43"/>
  <sheetViews>
    <sheetView showGridLines="0" tabSelected="1" topLeftCell="A2" zoomScaleNormal="100" workbookViewId="0">
      <selection activeCell="E2" sqref="E2"/>
    </sheetView>
  </sheetViews>
  <sheetFormatPr defaultColWidth="8.6640625" defaultRowHeight="13.2" x14ac:dyDescent="0.25"/>
  <cols>
    <col min="1" max="1" width="9.33203125" style="94" customWidth="1"/>
    <col min="2" max="2" width="50.33203125" style="94" customWidth="1"/>
    <col min="3" max="3" width="8.88671875" style="94" customWidth="1"/>
    <col min="4" max="6" width="14.44140625" style="94" customWidth="1"/>
    <col min="7" max="8" width="8.6640625" style="94"/>
    <col min="9" max="9" width="17.44140625" style="94" customWidth="1"/>
    <col min="10" max="256" width="8.6640625" style="94"/>
    <col min="257" max="257" width="9.33203125" style="94" customWidth="1"/>
    <col min="258" max="258" width="50.33203125" style="94" customWidth="1"/>
    <col min="259" max="259" width="8.88671875" style="94" customWidth="1"/>
    <col min="260" max="262" width="14.44140625" style="94" customWidth="1"/>
    <col min="263" max="264" width="8.6640625" style="94"/>
    <col min="265" max="265" width="17.44140625" style="94" customWidth="1"/>
    <col min="266" max="512" width="8.6640625" style="94"/>
    <col min="513" max="513" width="9.33203125" style="94" customWidth="1"/>
    <col min="514" max="514" width="50.33203125" style="94" customWidth="1"/>
    <col min="515" max="515" width="8.88671875" style="94" customWidth="1"/>
    <col min="516" max="518" width="14.44140625" style="94" customWidth="1"/>
    <col min="519" max="520" width="8.6640625" style="94"/>
    <col min="521" max="521" width="17.44140625" style="94" customWidth="1"/>
    <col min="522" max="768" width="8.6640625" style="94"/>
    <col min="769" max="769" width="9.33203125" style="94" customWidth="1"/>
    <col min="770" max="770" width="50.33203125" style="94" customWidth="1"/>
    <col min="771" max="771" width="8.88671875" style="94" customWidth="1"/>
    <col min="772" max="774" width="14.44140625" style="94" customWidth="1"/>
    <col min="775" max="776" width="8.6640625" style="94"/>
    <col min="777" max="777" width="17.44140625" style="94" customWidth="1"/>
    <col min="778" max="1024" width="8.6640625" style="94"/>
    <col min="1025" max="1025" width="9.33203125" style="94" customWidth="1"/>
    <col min="1026" max="1026" width="50.33203125" style="94" customWidth="1"/>
    <col min="1027" max="1027" width="8.88671875" style="94" customWidth="1"/>
    <col min="1028" max="1030" width="14.44140625" style="94" customWidth="1"/>
    <col min="1031" max="1032" width="8.6640625" style="94"/>
    <col min="1033" max="1033" width="17.44140625" style="94" customWidth="1"/>
    <col min="1034" max="1280" width="8.6640625" style="94"/>
    <col min="1281" max="1281" width="9.33203125" style="94" customWidth="1"/>
    <col min="1282" max="1282" width="50.33203125" style="94" customWidth="1"/>
    <col min="1283" max="1283" width="8.88671875" style="94" customWidth="1"/>
    <col min="1284" max="1286" width="14.44140625" style="94" customWidth="1"/>
    <col min="1287" max="1288" width="8.6640625" style="94"/>
    <col min="1289" max="1289" width="17.44140625" style="94" customWidth="1"/>
    <col min="1290" max="1536" width="8.6640625" style="94"/>
    <col min="1537" max="1537" width="9.33203125" style="94" customWidth="1"/>
    <col min="1538" max="1538" width="50.33203125" style="94" customWidth="1"/>
    <col min="1539" max="1539" width="8.88671875" style="94" customWidth="1"/>
    <col min="1540" max="1542" width="14.44140625" style="94" customWidth="1"/>
    <col min="1543" max="1544" width="8.6640625" style="94"/>
    <col min="1545" max="1545" width="17.44140625" style="94" customWidth="1"/>
    <col min="1546" max="1792" width="8.6640625" style="94"/>
    <col min="1793" max="1793" width="9.33203125" style="94" customWidth="1"/>
    <col min="1794" max="1794" width="50.33203125" style="94" customWidth="1"/>
    <col min="1795" max="1795" width="8.88671875" style="94" customWidth="1"/>
    <col min="1796" max="1798" width="14.44140625" style="94" customWidth="1"/>
    <col min="1799" max="1800" width="8.6640625" style="94"/>
    <col min="1801" max="1801" width="17.44140625" style="94" customWidth="1"/>
    <col min="1802" max="2048" width="8.6640625" style="94"/>
    <col min="2049" max="2049" width="9.33203125" style="94" customWidth="1"/>
    <col min="2050" max="2050" width="50.33203125" style="94" customWidth="1"/>
    <col min="2051" max="2051" width="8.88671875" style="94" customWidth="1"/>
    <col min="2052" max="2054" width="14.44140625" style="94" customWidth="1"/>
    <col min="2055" max="2056" width="8.6640625" style="94"/>
    <col min="2057" max="2057" width="17.44140625" style="94" customWidth="1"/>
    <col min="2058" max="2304" width="8.6640625" style="94"/>
    <col min="2305" max="2305" width="9.33203125" style="94" customWidth="1"/>
    <col min="2306" max="2306" width="50.33203125" style="94" customWidth="1"/>
    <col min="2307" max="2307" width="8.88671875" style="94" customWidth="1"/>
    <col min="2308" max="2310" width="14.44140625" style="94" customWidth="1"/>
    <col min="2311" max="2312" width="8.6640625" style="94"/>
    <col min="2313" max="2313" width="17.44140625" style="94" customWidth="1"/>
    <col min="2314" max="2560" width="8.6640625" style="94"/>
    <col min="2561" max="2561" width="9.33203125" style="94" customWidth="1"/>
    <col min="2562" max="2562" width="50.33203125" style="94" customWidth="1"/>
    <col min="2563" max="2563" width="8.88671875" style="94" customWidth="1"/>
    <col min="2564" max="2566" width="14.44140625" style="94" customWidth="1"/>
    <col min="2567" max="2568" width="8.6640625" style="94"/>
    <col min="2569" max="2569" width="17.44140625" style="94" customWidth="1"/>
    <col min="2570" max="2816" width="8.6640625" style="94"/>
    <col min="2817" max="2817" width="9.33203125" style="94" customWidth="1"/>
    <col min="2818" max="2818" width="50.33203125" style="94" customWidth="1"/>
    <col min="2819" max="2819" width="8.88671875" style="94" customWidth="1"/>
    <col min="2820" max="2822" width="14.44140625" style="94" customWidth="1"/>
    <col min="2823" max="2824" width="8.6640625" style="94"/>
    <col min="2825" max="2825" width="17.44140625" style="94" customWidth="1"/>
    <col min="2826" max="3072" width="8.6640625" style="94"/>
    <col min="3073" max="3073" width="9.33203125" style="94" customWidth="1"/>
    <col min="3074" max="3074" width="50.33203125" style="94" customWidth="1"/>
    <col min="3075" max="3075" width="8.88671875" style="94" customWidth="1"/>
    <col min="3076" max="3078" width="14.44140625" style="94" customWidth="1"/>
    <col min="3079" max="3080" width="8.6640625" style="94"/>
    <col min="3081" max="3081" width="17.44140625" style="94" customWidth="1"/>
    <col min="3082" max="3328" width="8.6640625" style="94"/>
    <col min="3329" max="3329" width="9.33203125" style="94" customWidth="1"/>
    <col min="3330" max="3330" width="50.33203125" style="94" customWidth="1"/>
    <col min="3331" max="3331" width="8.88671875" style="94" customWidth="1"/>
    <col min="3332" max="3334" width="14.44140625" style="94" customWidth="1"/>
    <col min="3335" max="3336" width="8.6640625" style="94"/>
    <col min="3337" max="3337" width="17.44140625" style="94" customWidth="1"/>
    <col min="3338" max="3584" width="8.6640625" style="94"/>
    <col min="3585" max="3585" width="9.33203125" style="94" customWidth="1"/>
    <col min="3586" max="3586" width="50.33203125" style="94" customWidth="1"/>
    <col min="3587" max="3587" width="8.88671875" style="94" customWidth="1"/>
    <col min="3588" max="3590" width="14.44140625" style="94" customWidth="1"/>
    <col min="3591" max="3592" width="8.6640625" style="94"/>
    <col min="3593" max="3593" width="17.44140625" style="94" customWidth="1"/>
    <col min="3594" max="3840" width="8.6640625" style="94"/>
    <col min="3841" max="3841" width="9.33203125" style="94" customWidth="1"/>
    <col min="3842" max="3842" width="50.33203125" style="94" customWidth="1"/>
    <col min="3843" max="3843" width="8.88671875" style="94" customWidth="1"/>
    <col min="3844" max="3846" width="14.44140625" style="94" customWidth="1"/>
    <col min="3847" max="3848" width="8.6640625" style="94"/>
    <col min="3849" max="3849" width="17.44140625" style="94" customWidth="1"/>
    <col min="3850" max="4096" width="8.6640625" style="94"/>
    <col min="4097" max="4097" width="9.33203125" style="94" customWidth="1"/>
    <col min="4098" max="4098" width="50.33203125" style="94" customWidth="1"/>
    <col min="4099" max="4099" width="8.88671875" style="94" customWidth="1"/>
    <col min="4100" max="4102" width="14.44140625" style="94" customWidth="1"/>
    <col min="4103" max="4104" width="8.6640625" style="94"/>
    <col min="4105" max="4105" width="17.44140625" style="94" customWidth="1"/>
    <col min="4106" max="4352" width="8.6640625" style="94"/>
    <col min="4353" max="4353" width="9.33203125" style="94" customWidth="1"/>
    <col min="4354" max="4354" width="50.33203125" style="94" customWidth="1"/>
    <col min="4355" max="4355" width="8.88671875" style="94" customWidth="1"/>
    <col min="4356" max="4358" width="14.44140625" style="94" customWidth="1"/>
    <col min="4359" max="4360" width="8.6640625" style="94"/>
    <col min="4361" max="4361" width="17.44140625" style="94" customWidth="1"/>
    <col min="4362" max="4608" width="8.6640625" style="94"/>
    <col min="4609" max="4609" width="9.33203125" style="94" customWidth="1"/>
    <col min="4610" max="4610" width="50.33203125" style="94" customWidth="1"/>
    <col min="4611" max="4611" width="8.88671875" style="94" customWidth="1"/>
    <col min="4612" max="4614" width="14.44140625" style="94" customWidth="1"/>
    <col min="4615" max="4616" width="8.6640625" style="94"/>
    <col min="4617" max="4617" width="17.44140625" style="94" customWidth="1"/>
    <col min="4618" max="4864" width="8.6640625" style="94"/>
    <col min="4865" max="4865" width="9.33203125" style="94" customWidth="1"/>
    <col min="4866" max="4866" width="50.33203125" style="94" customWidth="1"/>
    <col min="4867" max="4867" width="8.88671875" style="94" customWidth="1"/>
    <col min="4868" max="4870" width="14.44140625" style="94" customWidth="1"/>
    <col min="4871" max="4872" width="8.6640625" style="94"/>
    <col min="4873" max="4873" width="17.44140625" style="94" customWidth="1"/>
    <col min="4874" max="5120" width="8.6640625" style="94"/>
    <col min="5121" max="5121" width="9.33203125" style="94" customWidth="1"/>
    <col min="5122" max="5122" width="50.33203125" style="94" customWidth="1"/>
    <col min="5123" max="5123" width="8.88671875" style="94" customWidth="1"/>
    <col min="5124" max="5126" width="14.44140625" style="94" customWidth="1"/>
    <col min="5127" max="5128" width="8.6640625" style="94"/>
    <col min="5129" max="5129" width="17.44140625" style="94" customWidth="1"/>
    <col min="5130" max="5376" width="8.6640625" style="94"/>
    <col min="5377" max="5377" width="9.33203125" style="94" customWidth="1"/>
    <col min="5378" max="5378" width="50.33203125" style="94" customWidth="1"/>
    <col min="5379" max="5379" width="8.88671875" style="94" customWidth="1"/>
    <col min="5380" max="5382" width="14.44140625" style="94" customWidth="1"/>
    <col min="5383" max="5384" width="8.6640625" style="94"/>
    <col min="5385" max="5385" width="17.44140625" style="94" customWidth="1"/>
    <col min="5386" max="5632" width="8.6640625" style="94"/>
    <col min="5633" max="5633" width="9.33203125" style="94" customWidth="1"/>
    <col min="5634" max="5634" width="50.33203125" style="94" customWidth="1"/>
    <col min="5635" max="5635" width="8.88671875" style="94" customWidth="1"/>
    <col min="5636" max="5638" width="14.44140625" style="94" customWidth="1"/>
    <col min="5639" max="5640" width="8.6640625" style="94"/>
    <col min="5641" max="5641" width="17.44140625" style="94" customWidth="1"/>
    <col min="5642" max="5888" width="8.6640625" style="94"/>
    <col min="5889" max="5889" width="9.33203125" style="94" customWidth="1"/>
    <col min="5890" max="5890" width="50.33203125" style="94" customWidth="1"/>
    <col min="5891" max="5891" width="8.88671875" style="94" customWidth="1"/>
    <col min="5892" max="5894" width="14.44140625" style="94" customWidth="1"/>
    <col min="5895" max="5896" width="8.6640625" style="94"/>
    <col min="5897" max="5897" width="17.44140625" style="94" customWidth="1"/>
    <col min="5898" max="6144" width="8.6640625" style="94"/>
    <col min="6145" max="6145" width="9.33203125" style="94" customWidth="1"/>
    <col min="6146" max="6146" width="50.33203125" style="94" customWidth="1"/>
    <col min="6147" max="6147" width="8.88671875" style="94" customWidth="1"/>
    <col min="6148" max="6150" width="14.44140625" style="94" customWidth="1"/>
    <col min="6151" max="6152" width="8.6640625" style="94"/>
    <col min="6153" max="6153" width="17.44140625" style="94" customWidth="1"/>
    <col min="6154" max="6400" width="8.6640625" style="94"/>
    <col min="6401" max="6401" width="9.33203125" style="94" customWidth="1"/>
    <col min="6402" max="6402" width="50.33203125" style="94" customWidth="1"/>
    <col min="6403" max="6403" width="8.88671875" style="94" customWidth="1"/>
    <col min="6404" max="6406" width="14.44140625" style="94" customWidth="1"/>
    <col min="6407" max="6408" width="8.6640625" style="94"/>
    <col min="6409" max="6409" width="17.44140625" style="94" customWidth="1"/>
    <col min="6410" max="6656" width="8.6640625" style="94"/>
    <col min="6657" max="6657" width="9.33203125" style="94" customWidth="1"/>
    <col min="6658" max="6658" width="50.33203125" style="94" customWidth="1"/>
    <col min="6659" max="6659" width="8.88671875" style="94" customWidth="1"/>
    <col min="6660" max="6662" width="14.44140625" style="94" customWidth="1"/>
    <col min="6663" max="6664" width="8.6640625" style="94"/>
    <col min="6665" max="6665" width="17.44140625" style="94" customWidth="1"/>
    <col min="6666" max="6912" width="8.6640625" style="94"/>
    <col min="6913" max="6913" width="9.33203125" style="94" customWidth="1"/>
    <col min="6914" max="6914" width="50.33203125" style="94" customWidth="1"/>
    <col min="6915" max="6915" width="8.88671875" style="94" customWidth="1"/>
    <col min="6916" max="6918" width="14.44140625" style="94" customWidth="1"/>
    <col min="6919" max="6920" width="8.6640625" style="94"/>
    <col min="6921" max="6921" width="17.44140625" style="94" customWidth="1"/>
    <col min="6922" max="7168" width="8.6640625" style="94"/>
    <col min="7169" max="7169" width="9.33203125" style="94" customWidth="1"/>
    <col min="7170" max="7170" width="50.33203125" style="94" customWidth="1"/>
    <col min="7171" max="7171" width="8.88671875" style="94" customWidth="1"/>
    <col min="7172" max="7174" width="14.44140625" style="94" customWidth="1"/>
    <col min="7175" max="7176" width="8.6640625" style="94"/>
    <col min="7177" max="7177" width="17.44140625" style="94" customWidth="1"/>
    <col min="7178" max="7424" width="8.6640625" style="94"/>
    <col min="7425" max="7425" width="9.33203125" style="94" customWidth="1"/>
    <col min="7426" max="7426" width="50.33203125" style="94" customWidth="1"/>
    <col min="7427" max="7427" width="8.88671875" style="94" customWidth="1"/>
    <col min="7428" max="7430" width="14.44140625" style="94" customWidth="1"/>
    <col min="7431" max="7432" width="8.6640625" style="94"/>
    <col min="7433" max="7433" width="17.44140625" style="94" customWidth="1"/>
    <col min="7434" max="7680" width="8.6640625" style="94"/>
    <col min="7681" max="7681" width="9.33203125" style="94" customWidth="1"/>
    <col min="7682" max="7682" width="50.33203125" style="94" customWidth="1"/>
    <col min="7683" max="7683" width="8.88671875" style="94" customWidth="1"/>
    <col min="7684" max="7686" width="14.44140625" style="94" customWidth="1"/>
    <col min="7687" max="7688" width="8.6640625" style="94"/>
    <col min="7689" max="7689" width="17.44140625" style="94" customWidth="1"/>
    <col min="7690" max="7936" width="8.6640625" style="94"/>
    <col min="7937" max="7937" width="9.33203125" style="94" customWidth="1"/>
    <col min="7938" max="7938" width="50.33203125" style="94" customWidth="1"/>
    <col min="7939" max="7939" width="8.88671875" style="94" customWidth="1"/>
    <col min="7940" max="7942" width="14.44140625" style="94" customWidth="1"/>
    <col min="7943" max="7944" width="8.6640625" style="94"/>
    <col min="7945" max="7945" width="17.44140625" style="94" customWidth="1"/>
    <col min="7946" max="8192" width="8.6640625" style="94"/>
    <col min="8193" max="8193" width="9.33203125" style="94" customWidth="1"/>
    <col min="8194" max="8194" width="50.33203125" style="94" customWidth="1"/>
    <col min="8195" max="8195" width="8.88671875" style="94" customWidth="1"/>
    <col min="8196" max="8198" width="14.44140625" style="94" customWidth="1"/>
    <col min="8199" max="8200" width="8.6640625" style="94"/>
    <col min="8201" max="8201" width="17.44140625" style="94" customWidth="1"/>
    <col min="8202" max="8448" width="8.6640625" style="94"/>
    <col min="8449" max="8449" width="9.33203125" style="94" customWidth="1"/>
    <col min="8450" max="8450" width="50.33203125" style="94" customWidth="1"/>
    <col min="8451" max="8451" width="8.88671875" style="94" customWidth="1"/>
    <col min="8452" max="8454" width="14.44140625" style="94" customWidth="1"/>
    <col min="8455" max="8456" width="8.6640625" style="94"/>
    <col min="8457" max="8457" width="17.44140625" style="94" customWidth="1"/>
    <col min="8458" max="8704" width="8.6640625" style="94"/>
    <col min="8705" max="8705" width="9.33203125" style="94" customWidth="1"/>
    <col min="8706" max="8706" width="50.33203125" style="94" customWidth="1"/>
    <col min="8707" max="8707" width="8.88671875" style="94" customWidth="1"/>
    <col min="8708" max="8710" width="14.44140625" style="94" customWidth="1"/>
    <col min="8711" max="8712" width="8.6640625" style="94"/>
    <col min="8713" max="8713" width="17.44140625" style="94" customWidth="1"/>
    <col min="8714" max="8960" width="8.6640625" style="94"/>
    <col min="8961" max="8961" width="9.33203125" style="94" customWidth="1"/>
    <col min="8962" max="8962" width="50.33203125" style="94" customWidth="1"/>
    <col min="8963" max="8963" width="8.88671875" style="94" customWidth="1"/>
    <col min="8964" max="8966" width="14.44140625" style="94" customWidth="1"/>
    <col min="8967" max="8968" width="8.6640625" style="94"/>
    <col min="8969" max="8969" width="17.44140625" style="94" customWidth="1"/>
    <col min="8970" max="9216" width="8.6640625" style="94"/>
    <col min="9217" max="9217" width="9.33203125" style="94" customWidth="1"/>
    <col min="9218" max="9218" width="50.33203125" style="94" customWidth="1"/>
    <col min="9219" max="9219" width="8.88671875" style="94" customWidth="1"/>
    <col min="9220" max="9222" width="14.44140625" style="94" customWidth="1"/>
    <col min="9223" max="9224" width="8.6640625" style="94"/>
    <col min="9225" max="9225" width="17.44140625" style="94" customWidth="1"/>
    <col min="9226" max="9472" width="8.6640625" style="94"/>
    <col min="9473" max="9473" width="9.33203125" style="94" customWidth="1"/>
    <col min="9474" max="9474" width="50.33203125" style="94" customWidth="1"/>
    <col min="9475" max="9475" width="8.88671875" style="94" customWidth="1"/>
    <col min="9476" max="9478" width="14.44140625" style="94" customWidth="1"/>
    <col min="9479" max="9480" width="8.6640625" style="94"/>
    <col min="9481" max="9481" width="17.44140625" style="94" customWidth="1"/>
    <col min="9482" max="9728" width="8.6640625" style="94"/>
    <col min="9729" max="9729" width="9.33203125" style="94" customWidth="1"/>
    <col min="9730" max="9730" width="50.33203125" style="94" customWidth="1"/>
    <col min="9731" max="9731" width="8.88671875" style="94" customWidth="1"/>
    <col min="9732" max="9734" width="14.44140625" style="94" customWidth="1"/>
    <col min="9735" max="9736" width="8.6640625" style="94"/>
    <col min="9737" max="9737" width="17.44140625" style="94" customWidth="1"/>
    <col min="9738" max="9984" width="8.6640625" style="94"/>
    <col min="9985" max="9985" width="9.33203125" style="94" customWidth="1"/>
    <col min="9986" max="9986" width="50.33203125" style="94" customWidth="1"/>
    <col min="9987" max="9987" width="8.88671875" style="94" customWidth="1"/>
    <col min="9988" max="9990" width="14.44140625" style="94" customWidth="1"/>
    <col min="9991" max="9992" width="8.6640625" style="94"/>
    <col min="9993" max="9993" width="17.44140625" style="94" customWidth="1"/>
    <col min="9994" max="10240" width="8.6640625" style="94"/>
    <col min="10241" max="10241" width="9.33203125" style="94" customWidth="1"/>
    <col min="10242" max="10242" width="50.33203125" style="94" customWidth="1"/>
    <col min="10243" max="10243" width="8.88671875" style="94" customWidth="1"/>
    <col min="10244" max="10246" width="14.44140625" style="94" customWidth="1"/>
    <col min="10247" max="10248" width="8.6640625" style="94"/>
    <col min="10249" max="10249" width="17.44140625" style="94" customWidth="1"/>
    <col min="10250" max="10496" width="8.6640625" style="94"/>
    <col min="10497" max="10497" width="9.33203125" style="94" customWidth="1"/>
    <col min="10498" max="10498" width="50.33203125" style="94" customWidth="1"/>
    <col min="10499" max="10499" width="8.88671875" style="94" customWidth="1"/>
    <col min="10500" max="10502" width="14.44140625" style="94" customWidth="1"/>
    <col min="10503" max="10504" width="8.6640625" style="94"/>
    <col min="10505" max="10505" width="17.44140625" style="94" customWidth="1"/>
    <col min="10506" max="10752" width="8.6640625" style="94"/>
    <col min="10753" max="10753" width="9.33203125" style="94" customWidth="1"/>
    <col min="10754" max="10754" width="50.33203125" style="94" customWidth="1"/>
    <col min="10755" max="10755" width="8.88671875" style="94" customWidth="1"/>
    <col min="10756" max="10758" width="14.44140625" style="94" customWidth="1"/>
    <col min="10759" max="10760" width="8.6640625" style="94"/>
    <col min="10761" max="10761" width="17.44140625" style="94" customWidth="1"/>
    <col min="10762" max="11008" width="8.6640625" style="94"/>
    <col min="11009" max="11009" width="9.33203125" style="94" customWidth="1"/>
    <col min="11010" max="11010" width="50.33203125" style="94" customWidth="1"/>
    <col min="11011" max="11011" width="8.88671875" style="94" customWidth="1"/>
    <col min="11012" max="11014" width="14.44140625" style="94" customWidth="1"/>
    <col min="11015" max="11016" width="8.6640625" style="94"/>
    <col min="11017" max="11017" width="17.44140625" style="94" customWidth="1"/>
    <col min="11018" max="11264" width="8.6640625" style="94"/>
    <col min="11265" max="11265" width="9.33203125" style="94" customWidth="1"/>
    <col min="11266" max="11266" width="50.33203125" style="94" customWidth="1"/>
    <col min="11267" max="11267" width="8.88671875" style="94" customWidth="1"/>
    <col min="11268" max="11270" width="14.44140625" style="94" customWidth="1"/>
    <col min="11271" max="11272" width="8.6640625" style="94"/>
    <col min="11273" max="11273" width="17.44140625" style="94" customWidth="1"/>
    <col min="11274" max="11520" width="8.6640625" style="94"/>
    <col min="11521" max="11521" width="9.33203125" style="94" customWidth="1"/>
    <col min="11522" max="11522" width="50.33203125" style="94" customWidth="1"/>
    <col min="11523" max="11523" width="8.88671875" style="94" customWidth="1"/>
    <col min="11524" max="11526" width="14.44140625" style="94" customWidth="1"/>
    <col min="11527" max="11528" width="8.6640625" style="94"/>
    <col min="11529" max="11529" width="17.44140625" style="94" customWidth="1"/>
    <col min="11530" max="11776" width="8.6640625" style="94"/>
    <col min="11777" max="11777" width="9.33203125" style="94" customWidth="1"/>
    <col min="11778" max="11778" width="50.33203125" style="94" customWidth="1"/>
    <col min="11779" max="11779" width="8.88671875" style="94" customWidth="1"/>
    <col min="11780" max="11782" width="14.44140625" style="94" customWidth="1"/>
    <col min="11783" max="11784" width="8.6640625" style="94"/>
    <col min="11785" max="11785" width="17.44140625" style="94" customWidth="1"/>
    <col min="11786" max="12032" width="8.6640625" style="94"/>
    <col min="12033" max="12033" width="9.33203125" style="94" customWidth="1"/>
    <col min="12034" max="12034" width="50.33203125" style="94" customWidth="1"/>
    <col min="12035" max="12035" width="8.88671875" style="94" customWidth="1"/>
    <col min="12036" max="12038" width="14.44140625" style="94" customWidth="1"/>
    <col min="12039" max="12040" width="8.6640625" style="94"/>
    <col min="12041" max="12041" width="17.44140625" style="94" customWidth="1"/>
    <col min="12042" max="12288" width="8.6640625" style="94"/>
    <col min="12289" max="12289" width="9.33203125" style="94" customWidth="1"/>
    <col min="12290" max="12290" width="50.33203125" style="94" customWidth="1"/>
    <col min="12291" max="12291" width="8.88671875" style="94" customWidth="1"/>
    <col min="12292" max="12294" width="14.44140625" style="94" customWidth="1"/>
    <col min="12295" max="12296" width="8.6640625" style="94"/>
    <col min="12297" max="12297" width="17.44140625" style="94" customWidth="1"/>
    <col min="12298" max="12544" width="8.6640625" style="94"/>
    <col min="12545" max="12545" width="9.33203125" style="94" customWidth="1"/>
    <col min="12546" max="12546" width="50.33203125" style="94" customWidth="1"/>
    <col min="12547" max="12547" width="8.88671875" style="94" customWidth="1"/>
    <col min="12548" max="12550" width="14.44140625" style="94" customWidth="1"/>
    <col min="12551" max="12552" width="8.6640625" style="94"/>
    <col min="12553" max="12553" width="17.44140625" style="94" customWidth="1"/>
    <col min="12554" max="12800" width="8.6640625" style="94"/>
    <col min="12801" max="12801" width="9.33203125" style="94" customWidth="1"/>
    <col min="12802" max="12802" width="50.33203125" style="94" customWidth="1"/>
    <col min="12803" max="12803" width="8.88671875" style="94" customWidth="1"/>
    <col min="12804" max="12806" width="14.44140625" style="94" customWidth="1"/>
    <col min="12807" max="12808" width="8.6640625" style="94"/>
    <col min="12809" max="12809" width="17.44140625" style="94" customWidth="1"/>
    <col min="12810" max="13056" width="8.6640625" style="94"/>
    <col min="13057" max="13057" width="9.33203125" style="94" customWidth="1"/>
    <col min="13058" max="13058" width="50.33203125" style="94" customWidth="1"/>
    <col min="13059" max="13059" width="8.88671875" style="94" customWidth="1"/>
    <col min="13060" max="13062" width="14.44140625" style="94" customWidth="1"/>
    <col min="13063" max="13064" width="8.6640625" style="94"/>
    <col min="13065" max="13065" width="17.44140625" style="94" customWidth="1"/>
    <col min="13066" max="13312" width="8.6640625" style="94"/>
    <col min="13313" max="13313" width="9.33203125" style="94" customWidth="1"/>
    <col min="13314" max="13314" width="50.33203125" style="94" customWidth="1"/>
    <col min="13315" max="13315" width="8.88671875" style="94" customWidth="1"/>
    <col min="13316" max="13318" width="14.44140625" style="94" customWidth="1"/>
    <col min="13319" max="13320" width="8.6640625" style="94"/>
    <col min="13321" max="13321" width="17.44140625" style="94" customWidth="1"/>
    <col min="13322" max="13568" width="8.6640625" style="94"/>
    <col min="13569" max="13569" width="9.33203125" style="94" customWidth="1"/>
    <col min="13570" max="13570" width="50.33203125" style="94" customWidth="1"/>
    <col min="13571" max="13571" width="8.88671875" style="94" customWidth="1"/>
    <col min="13572" max="13574" width="14.44140625" style="94" customWidth="1"/>
    <col min="13575" max="13576" width="8.6640625" style="94"/>
    <col min="13577" max="13577" width="17.44140625" style="94" customWidth="1"/>
    <col min="13578" max="13824" width="8.6640625" style="94"/>
    <col min="13825" max="13825" width="9.33203125" style="94" customWidth="1"/>
    <col min="13826" max="13826" width="50.33203125" style="94" customWidth="1"/>
    <col min="13827" max="13827" width="8.88671875" style="94" customWidth="1"/>
    <col min="13828" max="13830" width="14.44140625" style="94" customWidth="1"/>
    <col min="13831" max="13832" width="8.6640625" style="94"/>
    <col min="13833" max="13833" width="17.44140625" style="94" customWidth="1"/>
    <col min="13834" max="14080" width="8.6640625" style="94"/>
    <col min="14081" max="14081" width="9.33203125" style="94" customWidth="1"/>
    <col min="14082" max="14082" width="50.33203125" style="94" customWidth="1"/>
    <col min="14083" max="14083" width="8.88671875" style="94" customWidth="1"/>
    <col min="14084" max="14086" width="14.44140625" style="94" customWidth="1"/>
    <col min="14087" max="14088" width="8.6640625" style="94"/>
    <col min="14089" max="14089" width="17.44140625" style="94" customWidth="1"/>
    <col min="14090" max="14336" width="8.6640625" style="94"/>
    <col min="14337" max="14337" width="9.33203125" style="94" customWidth="1"/>
    <col min="14338" max="14338" width="50.33203125" style="94" customWidth="1"/>
    <col min="14339" max="14339" width="8.88671875" style="94" customWidth="1"/>
    <col min="14340" max="14342" width="14.44140625" style="94" customWidth="1"/>
    <col min="14343" max="14344" width="8.6640625" style="94"/>
    <col min="14345" max="14345" width="17.44140625" style="94" customWidth="1"/>
    <col min="14346" max="14592" width="8.6640625" style="94"/>
    <col min="14593" max="14593" width="9.33203125" style="94" customWidth="1"/>
    <col min="14594" max="14594" width="50.33203125" style="94" customWidth="1"/>
    <col min="14595" max="14595" width="8.88671875" style="94" customWidth="1"/>
    <col min="14596" max="14598" width="14.44140625" style="94" customWidth="1"/>
    <col min="14599" max="14600" width="8.6640625" style="94"/>
    <col min="14601" max="14601" width="17.44140625" style="94" customWidth="1"/>
    <col min="14602" max="14848" width="8.6640625" style="94"/>
    <col min="14849" max="14849" width="9.33203125" style="94" customWidth="1"/>
    <col min="14850" max="14850" width="50.33203125" style="94" customWidth="1"/>
    <col min="14851" max="14851" width="8.88671875" style="94" customWidth="1"/>
    <col min="14852" max="14854" width="14.44140625" style="94" customWidth="1"/>
    <col min="14855" max="14856" width="8.6640625" style="94"/>
    <col min="14857" max="14857" width="17.44140625" style="94" customWidth="1"/>
    <col min="14858" max="15104" width="8.6640625" style="94"/>
    <col min="15105" max="15105" width="9.33203125" style="94" customWidth="1"/>
    <col min="15106" max="15106" width="50.33203125" style="94" customWidth="1"/>
    <col min="15107" max="15107" width="8.88671875" style="94" customWidth="1"/>
    <col min="15108" max="15110" width="14.44140625" style="94" customWidth="1"/>
    <col min="15111" max="15112" width="8.6640625" style="94"/>
    <col min="15113" max="15113" width="17.44140625" style="94" customWidth="1"/>
    <col min="15114" max="15360" width="8.6640625" style="94"/>
    <col min="15361" max="15361" width="9.33203125" style="94" customWidth="1"/>
    <col min="15362" max="15362" width="50.33203125" style="94" customWidth="1"/>
    <col min="15363" max="15363" width="8.88671875" style="94" customWidth="1"/>
    <col min="15364" max="15366" width="14.44140625" style="94" customWidth="1"/>
    <col min="15367" max="15368" width="8.6640625" style="94"/>
    <col min="15369" max="15369" width="17.44140625" style="94" customWidth="1"/>
    <col min="15370" max="15616" width="8.6640625" style="94"/>
    <col min="15617" max="15617" width="9.33203125" style="94" customWidth="1"/>
    <col min="15618" max="15618" width="50.33203125" style="94" customWidth="1"/>
    <col min="15619" max="15619" width="8.88671875" style="94" customWidth="1"/>
    <col min="15620" max="15622" width="14.44140625" style="94" customWidth="1"/>
    <col min="15623" max="15624" width="8.6640625" style="94"/>
    <col min="15625" max="15625" width="17.44140625" style="94" customWidth="1"/>
    <col min="15626" max="15872" width="8.6640625" style="94"/>
    <col min="15873" max="15873" width="9.33203125" style="94" customWidth="1"/>
    <col min="15874" max="15874" width="50.33203125" style="94" customWidth="1"/>
    <col min="15875" max="15875" width="8.88671875" style="94" customWidth="1"/>
    <col min="15876" max="15878" width="14.44140625" style="94" customWidth="1"/>
    <col min="15879" max="15880" width="8.6640625" style="94"/>
    <col min="15881" max="15881" width="17.44140625" style="94" customWidth="1"/>
    <col min="15882" max="16128" width="8.6640625" style="94"/>
    <col min="16129" max="16129" width="9.33203125" style="94" customWidth="1"/>
    <col min="16130" max="16130" width="50.33203125" style="94" customWidth="1"/>
    <col min="16131" max="16131" width="8.88671875" style="94" customWidth="1"/>
    <col min="16132" max="16134" width="14.44140625" style="94" customWidth="1"/>
    <col min="16135" max="16136" width="8.6640625" style="94"/>
    <col min="16137" max="16137" width="17.44140625" style="94" customWidth="1"/>
    <col min="16138" max="16384" width="8.6640625" style="94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5"/>
      <c r="J2" s="95"/>
      <c r="K2" s="95"/>
      <c r="L2" s="95"/>
    </row>
    <row r="3" spans="1:16" ht="16.5" customHeight="1" x14ac:dyDescent="0.25">
      <c r="A3" s="249" t="s">
        <v>103</v>
      </c>
      <c r="B3" s="250"/>
      <c r="C3" s="250"/>
      <c r="D3" s="250"/>
      <c r="E3" s="250"/>
      <c r="F3" s="250"/>
      <c r="G3" s="250"/>
      <c r="H3" s="251"/>
      <c r="I3" s="96"/>
      <c r="J3" s="96"/>
      <c r="K3" s="96"/>
      <c r="L3" s="96"/>
      <c r="M3" s="96"/>
      <c r="N3" s="96"/>
      <c r="O3" s="96"/>
      <c r="P3" s="96"/>
    </row>
    <row r="4" spans="1:16" ht="16.5" customHeight="1" x14ac:dyDescent="0.25">
      <c r="A4" s="97"/>
      <c r="B4" s="97"/>
      <c r="C4" s="97"/>
      <c r="D4" s="97"/>
      <c r="E4" s="97"/>
      <c r="F4" s="97"/>
      <c r="G4" s="97"/>
      <c r="H4" s="97"/>
      <c r="I4" s="96"/>
      <c r="J4" s="96"/>
      <c r="K4" s="96"/>
      <c r="L4" s="96"/>
      <c r="M4" s="96"/>
      <c r="N4" s="96"/>
      <c r="O4" s="96"/>
      <c r="P4" s="96"/>
    </row>
    <row r="5" spans="1:16" ht="16.5" customHeight="1" x14ac:dyDescent="0.25">
      <c r="A5" s="252" t="s">
        <v>104</v>
      </c>
      <c r="B5" s="252"/>
      <c r="C5" s="252"/>
      <c r="D5" s="252"/>
      <c r="E5" s="252"/>
      <c r="F5" s="252"/>
      <c r="G5" s="252"/>
      <c r="H5" s="252"/>
      <c r="I5" s="96"/>
      <c r="J5" s="96"/>
      <c r="K5" s="96"/>
      <c r="L5" s="96"/>
      <c r="M5" s="96"/>
      <c r="N5" s="96"/>
      <c r="O5" s="96"/>
      <c r="P5" s="96"/>
    </row>
    <row r="6" spans="1:16" ht="13.8" thickBot="1" x14ac:dyDescent="0.3">
      <c r="A6" s="98"/>
      <c r="B6" s="98"/>
      <c r="C6" s="99"/>
      <c r="D6" s="98"/>
      <c r="E6" s="98"/>
      <c r="F6" s="98"/>
      <c r="G6" s="98"/>
      <c r="H6" s="98"/>
    </row>
    <row r="7" spans="1:16" ht="36.75" customHeight="1" thickBot="1" x14ac:dyDescent="0.3">
      <c r="A7" s="100" t="s">
        <v>105</v>
      </c>
      <c r="B7" s="100" t="s">
        <v>106</v>
      </c>
      <c r="C7" s="101" t="s">
        <v>107</v>
      </c>
      <c r="D7" s="102" t="s">
        <v>108</v>
      </c>
      <c r="E7" s="102" t="s">
        <v>109</v>
      </c>
      <c r="F7" s="102" t="s">
        <v>110</v>
      </c>
      <c r="G7" s="253" t="s">
        <v>111</v>
      </c>
      <c r="H7" s="254"/>
    </row>
    <row r="8" spans="1:16" ht="15" customHeight="1" x14ac:dyDescent="0.25">
      <c r="A8" s="103" t="s">
        <v>112</v>
      </c>
      <c r="B8" s="103" t="str">
        <f>'Oper Tele 5h às 22h'!D7</f>
        <v>Operador de Teleatendimento (05h às 22h)</v>
      </c>
      <c r="C8" s="104">
        <f>'Oper Tele 5h às 22h'!D45</f>
        <v>0</v>
      </c>
      <c r="D8" s="104">
        <f>'Oper Tele 5h às 22h'!C45</f>
        <v>0</v>
      </c>
      <c r="E8" s="105">
        <f>'Oper Tele 5h às 22h'!E45</f>
        <v>0</v>
      </c>
      <c r="F8" s="105">
        <f>'Oper Tele 5h às 22h'!F47</f>
        <v>0</v>
      </c>
      <c r="G8" s="255">
        <f>'Oper Tele 5h às 22h'!F48</f>
        <v>0</v>
      </c>
      <c r="H8" s="256"/>
    </row>
    <row r="9" spans="1:16" ht="15" customHeight="1" x14ac:dyDescent="0.25">
      <c r="A9" s="106" t="s">
        <v>113</v>
      </c>
      <c r="B9" s="106" t="str">
        <f>'Oper Tele 22h às 5h'!D7</f>
        <v>Operador de Teleatendimento (22h às 5h)</v>
      </c>
      <c r="C9" s="104">
        <f>'Oper Tele 22h às 5h'!D45</f>
        <v>0</v>
      </c>
      <c r="D9" s="107">
        <f>'Oper Tele 22h às 5h'!C45</f>
        <v>0</v>
      </c>
      <c r="E9" s="108">
        <f>'Oper Tele 22h às 5h'!E45</f>
        <v>0</v>
      </c>
      <c r="F9" s="108">
        <f>'Oper Tele 22h às 5h'!F47</f>
        <v>0</v>
      </c>
      <c r="G9" s="247">
        <f>'Oper Tele 22h às 5h'!F48</f>
        <v>0</v>
      </c>
      <c r="H9" s="248"/>
    </row>
    <row r="10" spans="1:16" ht="15" customHeight="1" x14ac:dyDescent="0.25">
      <c r="A10" s="106" t="s">
        <v>114</v>
      </c>
      <c r="B10" s="106" t="str">
        <f>'Oper Tel Bilingue 5h às 22h'!D7</f>
        <v>Operador de Teleatendimento Bilíngue (5h às 22h)</v>
      </c>
      <c r="C10" s="104">
        <f>'Oper Tel Bilingue 5h às 22h'!D45</f>
        <v>0</v>
      </c>
      <c r="D10" s="107">
        <f>'Oper Tel Bilingue 5h às 22h'!C45</f>
        <v>0</v>
      </c>
      <c r="E10" s="108">
        <f>'Oper Tel Bilingue 5h às 22h'!E45</f>
        <v>0</v>
      </c>
      <c r="F10" s="108">
        <f>'Oper Tel Bilingue 5h às 22h'!F47</f>
        <v>0</v>
      </c>
      <c r="G10" s="247">
        <f>'Oper Tel Bilingue 5h às 22h'!F48</f>
        <v>0</v>
      </c>
      <c r="H10" s="248"/>
    </row>
    <row r="11" spans="1:16" ht="15" customHeight="1" x14ac:dyDescent="0.25">
      <c r="A11" s="106" t="s">
        <v>115</v>
      </c>
      <c r="B11" s="106" t="str">
        <f>'Oper Tel Bilingue 22h às 5h'!D7</f>
        <v>Operador de Teleatendimento Bilíngue (22h às 5h)</v>
      </c>
      <c r="C11" s="104">
        <f>'Oper Tel Bilingue 22h às 5h'!D45</f>
        <v>0</v>
      </c>
      <c r="D11" s="107">
        <f>'Oper Tel Bilingue 22h às 5h'!C45</f>
        <v>0</v>
      </c>
      <c r="E11" s="108">
        <f>'Oper Tel Bilingue 22h às 5h'!E45</f>
        <v>0</v>
      </c>
      <c r="F11" s="108">
        <f>'Oper Tel Bilingue 22h às 5h'!F47</f>
        <v>0</v>
      </c>
      <c r="G11" s="247">
        <f>'Oper Tel Bilingue 22h às 5h'!F48</f>
        <v>0</v>
      </c>
      <c r="H11" s="248"/>
    </row>
    <row r="12" spans="1:16" ht="15" customHeight="1" x14ac:dyDescent="0.25">
      <c r="A12" s="106" t="s">
        <v>116</v>
      </c>
      <c r="B12" s="106" t="str">
        <f>'Oper Tel Certif 1 5h às 22h'!D7</f>
        <v>Operador de Teleatendimento Certificado 1 (5h às 22h)</v>
      </c>
      <c r="C12" s="104">
        <f>'Oper Tel Certif 1 5h às 22h'!D45</f>
        <v>0</v>
      </c>
      <c r="D12" s="107">
        <f>'Oper Tel Certif 1 5h às 22h'!C45</f>
        <v>0</v>
      </c>
      <c r="E12" s="108">
        <f>'Oper Tel Certif 1 5h às 22h'!E45</f>
        <v>0</v>
      </c>
      <c r="F12" s="108">
        <f>'Oper Tel Certif 1 5h às 22h'!F47</f>
        <v>0</v>
      </c>
      <c r="G12" s="247">
        <f>'Oper Tel Certif 1 5h às 22h'!F48</f>
        <v>0</v>
      </c>
      <c r="H12" s="248"/>
    </row>
    <row r="13" spans="1:16" ht="15" customHeight="1" x14ac:dyDescent="0.25">
      <c r="A13" s="106" t="s">
        <v>117</v>
      </c>
      <c r="B13" s="106" t="str">
        <f>'Oper Tel Certif 1 22h às 5h'!D7</f>
        <v>Operador de Teleatendimento Certificado 1 (22h às 5h)</v>
      </c>
      <c r="C13" s="104">
        <f>'Oper Tel Certif 1 22h às 5h'!D45</f>
        <v>0</v>
      </c>
      <c r="D13" s="107">
        <f>'Oper Tel Certif 1 22h às 5h'!C45</f>
        <v>0</v>
      </c>
      <c r="E13" s="108">
        <f>'Oper Tel Certif 1 22h às 5h'!E45</f>
        <v>0</v>
      </c>
      <c r="F13" s="108">
        <f>'Oper Tel Certif 1 22h às 5h'!F47</f>
        <v>0</v>
      </c>
      <c r="G13" s="247">
        <f>'Oper Tel Certif 1 22h às 5h'!F48</f>
        <v>0</v>
      </c>
      <c r="H13" s="248"/>
    </row>
    <row r="14" spans="1:16" ht="15" customHeight="1" x14ac:dyDescent="0.25">
      <c r="A14" s="106" t="s">
        <v>153</v>
      </c>
      <c r="B14" s="106" t="str">
        <f>'Oper Tel Certif 2 5h às 22h'!D7</f>
        <v>Operador de Teleatendimento Certificado 2 (5h às 22h)</v>
      </c>
      <c r="C14" s="104">
        <f>'Oper Tel Certif 2 5h às 22h'!D45</f>
        <v>0</v>
      </c>
      <c r="D14" s="107">
        <f>'Oper Tel Certif 2 5h às 22h'!C45</f>
        <v>0</v>
      </c>
      <c r="E14" s="108">
        <f>'Oper Tel Certif 2 5h às 22h'!E45</f>
        <v>0</v>
      </c>
      <c r="F14" s="108">
        <f>'Oper Tel Certif 2 5h às 22h'!F47</f>
        <v>0</v>
      </c>
      <c r="G14" s="247">
        <f>'Oper Tel Certif 2 5h às 22h'!F48</f>
        <v>0</v>
      </c>
      <c r="H14" s="248">
        <f>'Oper Tel Certif 2 5h às 22h'!H45</f>
        <v>0</v>
      </c>
    </row>
    <row r="15" spans="1:16" ht="15" customHeight="1" x14ac:dyDescent="0.25">
      <c r="A15" s="106" t="s">
        <v>154</v>
      </c>
      <c r="B15" s="106" t="str">
        <f>'Oper Tel Certif 3 5h às 22h'!D7</f>
        <v>Operador de Teleatendimento Certificado 3 (5h às 22h)</v>
      </c>
      <c r="C15" s="104">
        <f>'Oper Tel Certif 3 5h às 22h'!D45</f>
        <v>0</v>
      </c>
      <c r="D15" s="104">
        <f>'Oper Tel Certif 3 5h às 22h'!C45</f>
        <v>0</v>
      </c>
      <c r="E15" s="108">
        <f>'Oper Tel Certif 3 5h às 22h'!E45</f>
        <v>0</v>
      </c>
      <c r="F15" s="108">
        <f>'Oper Tel Certif 3 5h às 22h'!F47</f>
        <v>0</v>
      </c>
      <c r="G15" s="247">
        <f>'Oper Tel Certif 3 5h às 22h'!F48</f>
        <v>0</v>
      </c>
      <c r="H15" s="248">
        <f>'Oper Tel Certif 3 5h às 22h'!H45</f>
        <v>0</v>
      </c>
    </row>
    <row r="16" spans="1:16" ht="15" customHeight="1" x14ac:dyDescent="0.25">
      <c r="A16" s="106" t="s">
        <v>155</v>
      </c>
      <c r="B16" s="106" t="str">
        <f>'Oper Tel Certif 3 22h às 5h'!D7</f>
        <v>Operador de Teleatendimento Certificado 3 (22h às 5h)</v>
      </c>
      <c r="C16" s="104">
        <f>'Oper Tel Certif 3 22h às 5h'!D45</f>
        <v>0</v>
      </c>
      <c r="D16" s="104">
        <f>'Oper Tel Certif 3 22h às 5h'!C45</f>
        <v>0</v>
      </c>
      <c r="E16" s="108">
        <f>'Oper Tel Certif 3 22h às 5h'!E45</f>
        <v>0</v>
      </c>
      <c r="F16" s="108">
        <f>'Oper Tel Certif 3 22h às 5h'!F47</f>
        <v>0</v>
      </c>
      <c r="G16" s="247">
        <f>'Oper Tel Certif 3 22h às 5h'!F48</f>
        <v>0</v>
      </c>
      <c r="H16" s="248"/>
    </row>
    <row r="17" spans="1:8" ht="15" customHeight="1" x14ac:dyDescent="0.25">
      <c r="A17" s="106" t="s">
        <v>156</v>
      </c>
      <c r="B17" s="106" t="str">
        <f>'Oper Tel Certif 4 5h às 22h'!D7</f>
        <v>Operador de Teleatendimento Certificado 4 (5h às 22h)</v>
      </c>
      <c r="C17" s="104">
        <f>'Oper Tel Certif 4 5h às 22h'!D45</f>
        <v>0</v>
      </c>
      <c r="D17" s="104">
        <f>'Oper Tel Certif 4 5h às 22h'!C45</f>
        <v>0</v>
      </c>
      <c r="E17" s="108">
        <f>'Oper Tel Certif 4 5h às 22h'!E45</f>
        <v>0</v>
      </c>
      <c r="F17" s="108">
        <f>'Oper Tel Certif 4 5h às 22h'!F47</f>
        <v>0</v>
      </c>
      <c r="G17" s="247">
        <f>'Oper Tel Certif 4 5h às 22h'!F48</f>
        <v>0</v>
      </c>
      <c r="H17" s="248">
        <f>'Oper Tel Certif 4 5h às 22h'!H45</f>
        <v>0</v>
      </c>
    </row>
    <row r="18" spans="1:8" ht="15" customHeight="1" x14ac:dyDescent="0.25">
      <c r="A18" s="106" t="s">
        <v>157</v>
      </c>
      <c r="B18" s="106" t="str">
        <f>'Oper Tel Certif 4 22h às 5h'!D7</f>
        <v>Operador de Teleatendimento Certificado 4 (22h às 5h)</v>
      </c>
      <c r="C18" s="104">
        <f>'Oper Tel Certif 4 22h às 5h'!D45</f>
        <v>0</v>
      </c>
      <c r="D18" s="104">
        <f>'Oper Tel Certif 4 22h às 5h'!C45</f>
        <v>0</v>
      </c>
      <c r="E18" s="108">
        <f>'Oper Tel Certif 4 22h às 5h'!E45</f>
        <v>0</v>
      </c>
      <c r="F18" s="108">
        <f>'Oper Tel Certif 4 22h às 5h'!F47</f>
        <v>0</v>
      </c>
      <c r="G18" s="247">
        <f>'Oper Tel Certif 4 22h às 5h'!F48</f>
        <v>0</v>
      </c>
      <c r="H18" s="248"/>
    </row>
    <row r="19" spans="1:8" ht="15" customHeight="1" x14ac:dyDescent="0.25">
      <c r="A19" s="106" t="s">
        <v>158</v>
      </c>
      <c r="B19" s="106" t="str">
        <f>'Oper Qual e Tr 5h às 22h'!D7</f>
        <v>Operador de Qualidade e Treinamento (5h às 22h)</v>
      </c>
      <c r="C19" s="104">
        <f>'Oper Qual e Tr 5h às 22h'!D45</f>
        <v>0</v>
      </c>
      <c r="D19" s="104">
        <f>'Oper Qual e Tr 5h às 22h'!C45</f>
        <v>0</v>
      </c>
      <c r="E19" s="108">
        <f>'Oper Qual e Tr 5h às 22h'!E45</f>
        <v>0</v>
      </c>
      <c r="F19" s="108">
        <f>'Oper Qual e Tr 5h às 22h'!F47</f>
        <v>0</v>
      </c>
      <c r="G19" s="247">
        <f>'Oper Qual e Tr 5h às 22h'!F48</f>
        <v>0</v>
      </c>
      <c r="H19" s="248">
        <f>'Oper Qual e Tr 5h às 22h'!H45</f>
        <v>0</v>
      </c>
    </row>
    <row r="20" spans="1:8" ht="15" customHeight="1" x14ac:dyDescent="0.25">
      <c r="A20" s="106" t="s">
        <v>159</v>
      </c>
      <c r="B20" s="106" t="str">
        <f>'Oper Qual e Tr 22h às 5h'!D7</f>
        <v>Operador de Qualidade e Treinamento (22h às 5h)</v>
      </c>
      <c r="C20" s="104">
        <f>'Oper Qual e Tr 22h às 5h'!D45</f>
        <v>0</v>
      </c>
      <c r="D20" s="104">
        <f>'Oper Qual e Tr 22h às 5h'!C45</f>
        <v>0</v>
      </c>
      <c r="E20" s="108">
        <f>'Oper Qual e Tr 22h às 5h'!E45</f>
        <v>0</v>
      </c>
      <c r="F20" s="108">
        <f>'Oper Qual e Tr 22h às 5h'!F47</f>
        <v>0</v>
      </c>
      <c r="G20" s="247">
        <f>'Oper Qual e Tr 22h às 5h'!F48</f>
        <v>0</v>
      </c>
      <c r="H20" s="248"/>
    </row>
    <row r="21" spans="1:8" ht="15" customHeight="1" x14ac:dyDescent="0.25">
      <c r="A21" s="106" t="s">
        <v>160</v>
      </c>
      <c r="B21" s="106" t="str">
        <f>'Oper Qual e Tr Bil 5h às 22h'!D7</f>
        <v>Operador de Qualidade e Treinamento Bilíngue (5h às 22h)</v>
      </c>
      <c r="C21" s="104">
        <f>'Oper Qual e Tr Bil 5h às 22h'!D45</f>
        <v>0</v>
      </c>
      <c r="D21" s="104">
        <f>'Oper Qual e Tr Bil 5h às 22h'!C45</f>
        <v>0</v>
      </c>
      <c r="E21" s="108">
        <f>'Oper Qual e Tr Bil 5h às 22h'!E45</f>
        <v>0</v>
      </c>
      <c r="F21" s="108">
        <f>'Oper Qual e Tr Bil 5h às 22h'!F47</f>
        <v>0</v>
      </c>
      <c r="G21" s="247">
        <f>'Oper Qual e Tr Bil 5h às 22h'!F48</f>
        <v>0</v>
      </c>
      <c r="H21" s="248">
        <f>'Oper Qual e Tr Bil 5h às 22h'!H45</f>
        <v>0</v>
      </c>
    </row>
    <row r="22" spans="1:8" ht="15" customHeight="1" x14ac:dyDescent="0.25">
      <c r="A22" s="106" t="s">
        <v>161</v>
      </c>
      <c r="B22" s="106" t="str">
        <f>'Oper Qual e Tr Bil 22h às 5h'!D7</f>
        <v>Operador de Qualidade e Treinamento Bilíngue (22h às 5h)</v>
      </c>
      <c r="C22" s="104">
        <f>'Oper Qual e Tr Bil 22h às 5h'!D45</f>
        <v>0</v>
      </c>
      <c r="D22" s="104">
        <f>'Oper Qual e Tr Bil 22h às 5h'!C45</f>
        <v>0</v>
      </c>
      <c r="E22" s="108">
        <f>'Oper Qual e Tr Bil 22h às 5h'!E45</f>
        <v>0</v>
      </c>
      <c r="F22" s="108">
        <f>'Oper Qual e Tr Bil 22h às 5h'!F47</f>
        <v>0</v>
      </c>
      <c r="G22" s="247">
        <f>'Oper Qual e Tr Bil 22h às 5h'!F48</f>
        <v>0</v>
      </c>
      <c r="H22" s="248"/>
    </row>
    <row r="23" spans="1:8" ht="15" customHeight="1" x14ac:dyDescent="0.25">
      <c r="A23" s="106" t="s">
        <v>162</v>
      </c>
      <c r="B23" s="106" t="str">
        <f>'Operador de Tráfego 5h às 22h'!D7</f>
        <v>Operador de Tráfego (5h às 22h)</v>
      </c>
      <c r="C23" s="104">
        <f>'Operador de Tráfego 5h às 22h'!D45</f>
        <v>0</v>
      </c>
      <c r="D23" s="104">
        <f>'Operador de Tráfego 5h às 22h'!C45</f>
        <v>0</v>
      </c>
      <c r="E23" s="108">
        <f>'Operador de Tráfego 5h às 22h'!E45</f>
        <v>0</v>
      </c>
      <c r="F23" s="108">
        <f>'Operador de Tráfego 5h às 22h'!F47</f>
        <v>0</v>
      </c>
      <c r="G23" s="247">
        <f>'Operador de Tráfego 5h às 22h'!F48</f>
        <v>0</v>
      </c>
      <c r="H23" s="248">
        <f>'Operador de Tráfego 5h às 22h'!H45</f>
        <v>0</v>
      </c>
    </row>
    <row r="24" spans="1:8" ht="15" customHeight="1" x14ac:dyDescent="0.25">
      <c r="A24" s="106" t="s">
        <v>166</v>
      </c>
      <c r="B24" s="106" t="str">
        <f>'Operador de Tráfego 22h às 5h'!D7</f>
        <v>Operador de Tráfego (22h às 5h)</v>
      </c>
      <c r="C24" s="104">
        <f>'Operador de Tráfego 22h às 5h'!D45</f>
        <v>0</v>
      </c>
      <c r="D24" s="104">
        <f>'Operador de Tráfego 22h às 5h'!C45</f>
        <v>0</v>
      </c>
      <c r="E24" s="108">
        <f>'Operador de Tráfego 22h às 5h'!E45</f>
        <v>0</v>
      </c>
      <c r="F24" s="108">
        <f>'Operador de Tráfego 22h às 5h'!F47</f>
        <v>0</v>
      </c>
      <c r="G24" s="247">
        <f>'Operador de Tráfego 22h às 5h'!F48</f>
        <v>0</v>
      </c>
      <c r="H24" s="248"/>
    </row>
    <row r="25" spans="1:8" ht="15" customHeight="1" x14ac:dyDescent="0.25">
      <c r="A25" s="106" t="s">
        <v>167</v>
      </c>
      <c r="B25" s="106" t="str">
        <f>'Líder de Tel 5h às 22h'!D7</f>
        <v>Líder de Teleatendimento (5h às 22h)</v>
      </c>
      <c r="C25" s="104">
        <f>'Líder de Tel 5h às 22h'!D45</f>
        <v>0</v>
      </c>
      <c r="D25" s="104">
        <f>'Líder de Tel 5h às 22h'!C45</f>
        <v>0</v>
      </c>
      <c r="E25" s="108">
        <f>'Líder de Tel 5h às 22h'!E45</f>
        <v>0</v>
      </c>
      <c r="F25" s="108">
        <f>'Líder de Tel 5h às 22h'!F47</f>
        <v>0</v>
      </c>
      <c r="G25" s="247">
        <f>'Líder de Tel 5h às 22h'!F48</f>
        <v>0</v>
      </c>
      <c r="H25" s="248">
        <f>'Líder de Tel 5h às 22h'!H45</f>
        <v>0</v>
      </c>
    </row>
    <row r="26" spans="1:8" ht="15" customHeight="1" x14ac:dyDescent="0.25">
      <c r="A26" s="106" t="s">
        <v>168</v>
      </c>
      <c r="B26" s="106" t="str">
        <f>'Líder de Tel 20h às 5h'!D7</f>
        <v>Líder de Teleatendimento (20h às 5h)</v>
      </c>
      <c r="C26" s="104">
        <f>'Líder de Tel 20h às 5h'!D45</f>
        <v>0</v>
      </c>
      <c r="D26" s="104">
        <f>'Líder de Tel 20h às 5h'!C45</f>
        <v>0</v>
      </c>
      <c r="E26" s="108">
        <f>'Líder de Tel 20h às 5h'!E45</f>
        <v>0</v>
      </c>
      <c r="F26" s="108">
        <f>'Líder de Tel 20h às 5h'!F47</f>
        <v>0</v>
      </c>
      <c r="G26" s="247">
        <f>'Líder de Tel 20h às 5h'!F48</f>
        <v>0</v>
      </c>
      <c r="H26" s="248">
        <f>'Líder de Tel 20h às 5h'!H45</f>
        <v>0</v>
      </c>
    </row>
    <row r="27" spans="1:8" ht="15" customHeight="1" x14ac:dyDescent="0.25">
      <c r="A27" s="106" t="s">
        <v>170</v>
      </c>
      <c r="B27" s="106" t="str">
        <f>'Líder de Tel Bil 5h às 22h'!D7</f>
        <v>Líder de Teleatendimento Bilíngue (5h às 22h)</v>
      </c>
      <c r="C27" s="104">
        <f>'Líder de Tel Bil 5h às 22h'!D45</f>
        <v>0</v>
      </c>
      <c r="D27" s="104">
        <f>'Líder de Tel Bil 5h às 22h'!C45</f>
        <v>0</v>
      </c>
      <c r="E27" s="108">
        <f>'Líder de Tel Bil 5h às 22h'!E45</f>
        <v>0</v>
      </c>
      <c r="F27" s="108">
        <f>'Líder de Tel Bil 5h às 22h'!F47</f>
        <v>0</v>
      </c>
      <c r="G27" s="247">
        <f>'Líder de Tel Bil 5h às 22h'!F48</f>
        <v>0</v>
      </c>
      <c r="H27" s="248">
        <f>'Líder de Tel Bil 5h às 22h'!H45</f>
        <v>0</v>
      </c>
    </row>
    <row r="28" spans="1:8" ht="15" customHeight="1" x14ac:dyDescent="0.25">
      <c r="A28" s="106" t="s">
        <v>171</v>
      </c>
      <c r="B28" s="106" t="str">
        <f>'Líder de Tel Bil 20h às 5h'!D7</f>
        <v>Líder de Teleatendimento Bilíngue (20h às 5h)</v>
      </c>
      <c r="C28" s="104">
        <f>'Líder de Tel Bil 20h às 5h'!D45</f>
        <v>0</v>
      </c>
      <c r="D28" s="104">
        <f>'Líder de Tel Bil 20h às 5h'!C45</f>
        <v>0</v>
      </c>
      <c r="E28" s="108">
        <f>'Líder de Tel Bil 20h às 5h'!E45</f>
        <v>0</v>
      </c>
      <c r="F28" s="108">
        <f>'Líder de Tel Bil 20h às 5h'!F47</f>
        <v>0</v>
      </c>
      <c r="G28" s="247">
        <f>'Líder de Tel Bil 20h às 5h'!F48</f>
        <v>0</v>
      </c>
      <c r="H28" s="248"/>
    </row>
    <row r="29" spans="1:8" ht="15" customHeight="1" x14ac:dyDescent="0.25">
      <c r="A29" s="106" t="s">
        <v>172</v>
      </c>
      <c r="B29" s="106" t="str">
        <f>'Líder de Qual e Tr 5h às 22h'!D7</f>
        <v>Líder de Qualidade e Treinamento (5h às 22h)</v>
      </c>
      <c r="C29" s="104">
        <f>'Líder de Qual e Tr 5h às 22h'!D45</f>
        <v>0</v>
      </c>
      <c r="D29" s="104">
        <f>'Líder de Qual e Tr 5h às 22h'!C45</f>
        <v>0</v>
      </c>
      <c r="E29" s="108">
        <f>'Líder de Qual e Tr 5h às 22h'!E45</f>
        <v>0</v>
      </c>
      <c r="F29" s="108">
        <f>'Líder de Qual e Tr 5h às 22h'!F47</f>
        <v>0</v>
      </c>
      <c r="G29" s="247">
        <f>'Líder de Qual e Tr 5h às 22h'!F48</f>
        <v>0</v>
      </c>
      <c r="H29" s="248">
        <f>'Líder de Qual e Tr 5h às 22h'!H45</f>
        <v>0</v>
      </c>
    </row>
    <row r="30" spans="1:8" ht="15" customHeight="1" x14ac:dyDescent="0.25">
      <c r="A30" s="106" t="s">
        <v>184</v>
      </c>
      <c r="B30" s="106" t="str">
        <f>'Líder de Qual e Tr 20h às 5h'!D7</f>
        <v>Líder de Qualidade e Treinamento (20h às 5h)</v>
      </c>
      <c r="C30" s="104">
        <f>'Líder de Qual e Tr 20h às 5h'!D45</f>
        <v>0</v>
      </c>
      <c r="D30" s="104">
        <f>'Líder de Qual e Tr 20h às 5h'!C45</f>
        <v>0</v>
      </c>
      <c r="E30" s="108">
        <f>'Líder de Qual e Tr 20h às 5h'!E45</f>
        <v>0</v>
      </c>
      <c r="F30" s="108">
        <f>'Líder de Qual e Tr 20h às 5h'!F47</f>
        <v>0</v>
      </c>
      <c r="G30" s="247">
        <f>'Líder de Qual e Tr 20h às 5h'!F48</f>
        <v>0</v>
      </c>
      <c r="H30" s="248"/>
    </row>
    <row r="31" spans="1:8" ht="15" customHeight="1" x14ac:dyDescent="0.25">
      <c r="A31" s="106" t="s">
        <v>185</v>
      </c>
      <c r="B31" s="106" t="str">
        <f>'Líder de Apoio 5h às 22h'!D7</f>
        <v>Líder de Apoio (5h às 22h)</v>
      </c>
      <c r="C31" s="104">
        <f>'Líder de Apoio 5h às 22h'!D45</f>
        <v>0</v>
      </c>
      <c r="D31" s="104">
        <f>'Líder de Apoio 5h às 22h'!C45</f>
        <v>0</v>
      </c>
      <c r="E31" s="108">
        <f>'Líder de Apoio 5h às 22h'!E45</f>
        <v>0</v>
      </c>
      <c r="F31" s="108">
        <f>'Líder de Apoio 5h às 22h'!F47</f>
        <v>0</v>
      </c>
      <c r="G31" s="247">
        <f>'Líder de Apoio 5h às 22h'!F48</f>
        <v>0</v>
      </c>
      <c r="H31" s="248">
        <f>'Líder de Apoio 5h às 22h'!H45</f>
        <v>0</v>
      </c>
    </row>
    <row r="32" spans="1:8" ht="15" customHeight="1" x14ac:dyDescent="0.25">
      <c r="A32" s="106" t="s">
        <v>186</v>
      </c>
      <c r="B32" s="106" t="str">
        <f>'Líder de Apoio 20h às 5h'!D7</f>
        <v>Líder de Apoio (20h às 5h)</v>
      </c>
      <c r="C32" s="104">
        <f>'Líder de Apoio 20h às 5h'!D45</f>
        <v>0</v>
      </c>
      <c r="D32" s="104">
        <f>'Líder de Apoio 20h às 5h'!C45</f>
        <v>0</v>
      </c>
      <c r="E32" s="108">
        <f>'Líder de Apoio 20h às 5h'!E45</f>
        <v>0</v>
      </c>
      <c r="F32" s="108">
        <f>'Líder de Apoio 20h às 5h'!F47</f>
        <v>0</v>
      </c>
      <c r="G32" s="247">
        <f>'Líder de Apoio 20h às 5h'!F48</f>
        <v>0</v>
      </c>
      <c r="H32" s="248"/>
    </row>
    <row r="33" spans="1:9" ht="15" customHeight="1" x14ac:dyDescent="0.25">
      <c r="A33" s="106" t="s">
        <v>187</v>
      </c>
      <c r="B33" s="106" t="str">
        <f>'Líder de Tel. Cert.1 5h às 22h'!D7</f>
        <v>Líder de Teleatendimento Certificado 1 (5h às 22h)</v>
      </c>
      <c r="C33" s="104">
        <f>'Líder de Tel. Cert.1 5h às 22h'!D45</f>
        <v>0</v>
      </c>
      <c r="D33" s="104">
        <f>'Líder de Tel. Cert.1 5h às 22h'!C45</f>
        <v>0</v>
      </c>
      <c r="E33" s="108">
        <f>'Líder de Tel. Cert.1 5h às 22h'!E45</f>
        <v>0</v>
      </c>
      <c r="F33" s="108">
        <f>'Líder de Tel. Cert.1 5h às 22h'!F47</f>
        <v>0</v>
      </c>
      <c r="G33" s="247">
        <f>'Líder de Tel. Cert.1 5h às 22h'!F48</f>
        <v>0</v>
      </c>
      <c r="H33" s="248"/>
    </row>
    <row r="34" spans="1:9" ht="15" customHeight="1" x14ac:dyDescent="0.25">
      <c r="A34" s="106" t="s">
        <v>188</v>
      </c>
      <c r="B34" s="106" t="str">
        <f>'Líder de Tel. Cert.1 20h às 5h'!D7</f>
        <v>Líder de Teleatendimento Certificado 1 (20h às 5h)</v>
      </c>
      <c r="C34" s="104">
        <f>'Líder de Tel. Cert.1 20h às 5h'!D45</f>
        <v>0</v>
      </c>
      <c r="D34" s="104">
        <f>'Líder de Tel. Cert.1 20h às 5h'!C45</f>
        <v>0</v>
      </c>
      <c r="E34" s="108">
        <f>'Líder de Tel. Cert.1 20h às 5h'!E45</f>
        <v>0</v>
      </c>
      <c r="F34" s="108">
        <f>'Líder de Tel. Cert.1 20h às 5h'!F47</f>
        <v>0</v>
      </c>
      <c r="G34" s="247">
        <f>'Líder de Tel. Cert.1 20h às 5h'!F48</f>
        <v>0</v>
      </c>
      <c r="H34" s="248"/>
    </row>
    <row r="35" spans="1:9" ht="15" customHeight="1" x14ac:dyDescent="0.25">
      <c r="A35" s="106" t="s">
        <v>189</v>
      </c>
      <c r="B35" s="106" t="str">
        <f>'Líder de Tel. Cert.3 5h às 22h'!D7</f>
        <v>Líder de Teleatendimento Certificado 3 (5h às 22h)</v>
      </c>
      <c r="C35" s="104">
        <f>'Líder de Tel. Cert.3 5h às 22h'!D45</f>
        <v>0</v>
      </c>
      <c r="D35" s="104">
        <f>'Líder de Tel. Cert.3 5h às 22h'!C45</f>
        <v>0</v>
      </c>
      <c r="E35" s="108">
        <f>'Líder de Tel. Cert.3 5h às 22h'!E45</f>
        <v>0</v>
      </c>
      <c r="F35" s="108">
        <f>'Líder de Tel. Cert.3 5h às 22h'!F47</f>
        <v>0</v>
      </c>
      <c r="G35" s="247">
        <f>'Líder de Tel. Cert.3 5h às 22h'!F48</f>
        <v>0</v>
      </c>
      <c r="H35" s="248"/>
    </row>
    <row r="36" spans="1:9" ht="15" customHeight="1" x14ac:dyDescent="0.25">
      <c r="A36" s="106" t="s">
        <v>190</v>
      </c>
      <c r="B36" s="106" t="str">
        <f>'Líder de Tel. Cert.3 20h às 5h'!D7</f>
        <v>Líder de Teleatendimento Certificado 3 (20h às 5h)</v>
      </c>
      <c r="C36" s="104">
        <f>'Líder de Tel. Cert.3 20h às 5h'!D45</f>
        <v>0</v>
      </c>
      <c r="D36" s="104">
        <f>'Líder de Tel. Cert.3 20h às 5h'!C45</f>
        <v>0</v>
      </c>
      <c r="E36" s="108">
        <f>'Líder de Tel. Cert.3 20h às 5h'!E45</f>
        <v>0</v>
      </c>
      <c r="F36" s="108">
        <f>'Líder de Tel. Cert.3 20h às 5h'!F47</f>
        <v>0</v>
      </c>
      <c r="G36" s="247">
        <f>'Líder de Tel. Cert.3 20h às 5h'!F48</f>
        <v>0</v>
      </c>
      <c r="H36" s="248"/>
    </row>
    <row r="37" spans="1:9" ht="15" customHeight="1" x14ac:dyDescent="0.25">
      <c r="A37" s="106" t="s">
        <v>191</v>
      </c>
      <c r="B37" s="106" t="str">
        <f>'Líder de Tel. Cert.4 5h às 22h'!D7</f>
        <v>Líder de Teleatendimento Certificado 4 (5h às 22h)</v>
      </c>
      <c r="C37" s="104">
        <f>'Líder de Tel. Cert.4 5h às 22h'!D45</f>
        <v>0</v>
      </c>
      <c r="D37" s="104">
        <f>'Líder de Tel. Cert.4 5h às 22h'!C45</f>
        <v>0</v>
      </c>
      <c r="E37" s="108">
        <f>'Líder de Tel. Cert.4 5h às 22h'!E45</f>
        <v>0</v>
      </c>
      <c r="F37" s="108">
        <f>'Líder de Tel. Cert.4 5h às 22h'!F47</f>
        <v>0</v>
      </c>
      <c r="G37" s="247">
        <f>'Líder de Tel. Cert.4 5h às 22h'!F48</f>
        <v>0</v>
      </c>
      <c r="H37" s="248"/>
    </row>
    <row r="38" spans="1:9" ht="15" customHeight="1" thickBot="1" x14ac:dyDescent="0.3">
      <c r="A38" s="106" t="s">
        <v>192</v>
      </c>
      <c r="B38" s="106" t="str">
        <f>'Líder de Tel. Cert.4 20h às 5h'!D7</f>
        <v>Líder de Teleatendimento Certificado 4 (20h às 5h)</v>
      </c>
      <c r="C38" s="104">
        <f>'Líder de Tel. Cert.4 20h às 5h'!D45</f>
        <v>0</v>
      </c>
      <c r="D38" s="104">
        <f>'Líder de Tel. Cert.4 20h às 5h'!C45</f>
        <v>0</v>
      </c>
      <c r="E38" s="108">
        <f>'Líder de Tel. Cert.4 20h às 5h'!E45</f>
        <v>0</v>
      </c>
      <c r="F38" s="108">
        <f>'Líder de Tel. Cert.4 20h às 5h'!F47</f>
        <v>0</v>
      </c>
      <c r="G38" s="247">
        <f>'Líder de Tel. Cert.4 20h às 5h'!F48</f>
        <v>0</v>
      </c>
      <c r="H38" s="248"/>
    </row>
    <row r="39" spans="1:9" ht="20.100000000000001" customHeight="1" thickTop="1" thickBot="1" x14ac:dyDescent="0.3">
      <c r="A39" s="257" t="s">
        <v>118</v>
      </c>
      <c r="B39" s="258"/>
      <c r="C39" s="258"/>
      <c r="D39" s="258"/>
      <c r="E39" s="258"/>
      <c r="F39" s="259"/>
      <c r="G39" s="260">
        <f>ROUND(SUM(G8:H38),2)</f>
        <v>0</v>
      </c>
      <c r="H39" s="261"/>
    </row>
    <row r="40" spans="1:9" x14ac:dyDescent="0.25">
      <c r="A40" s="98"/>
      <c r="B40" s="98"/>
      <c r="C40" s="99"/>
      <c r="D40" s="98"/>
      <c r="E40" s="98"/>
      <c r="F40" s="98"/>
      <c r="G40" s="98"/>
      <c r="H40" s="98"/>
    </row>
    <row r="41" spans="1:9" x14ac:dyDescent="0.25">
      <c r="A41" s="98"/>
      <c r="B41" s="98"/>
      <c r="C41" s="99"/>
      <c r="D41" s="98"/>
      <c r="E41" s="98"/>
      <c r="F41" s="98"/>
      <c r="G41" s="98"/>
      <c r="H41" s="98"/>
      <c r="I41" s="94" t="s">
        <v>101</v>
      </c>
    </row>
    <row r="43" spans="1:9" x14ac:dyDescent="0.25">
      <c r="H43" s="92"/>
    </row>
  </sheetData>
  <sheetProtection algorithmName="SHA-512" hashValue="PkMnD1GVNv6CyVzEMNHeGMxNw/ugLUvYQ1OvPwFyfNiAO9VzvsQCZuYa2ghA0LgxGkILzBIzzLzOLIrZRLXSpA==" saltValue="2l0FRycHb508leYBGS27Cw==" spinCount="100000" sheet="1" selectLockedCells="1"/>
  <mergeCells count="36">
    <mergeCell ref="G22:H22"/>
    <mergeCell ref="G24:H24"/>
    <mergeCell ref="G28:H28"/>
    <mergeCell ref="G11:H11"/>
    <mergeCell ref="G12:H12"/>
    <mergeCell ref="G14:H14"/>
    <mergeCell ref="G13:H13"/>
    <mergeCell ref="A39:F39"/>
    <mergeCell ref="G39:H39"/>
    <mergeCell ref="G15:H15"/>
    <mergeCell ref="G17:H17"/>
    <mergeCell ref="G19:H19"/>
    <mergeCell ref="G21:H21"/>
    <mergeCell ref="G23:H23"/>
    <mergeCell ref="G25:H25"/>
    <mergeCell ref="G26:H26"/>
    <mergeCell ref="G27:H27"/>
    <mergeCell ref="G29:H29"/>
    <mergeCell ref="G31:H31"/>
    <mergeCell ref="G16:H16"/>
    <mergeCell ref="G18:H18"/>
    <mergeCell ref="G20:H20"/>
    <mergeCell ref="G30:H30"/>
    <mergeCell ref="G10:H10"/>
    <mergeCell ref="A3:H3"/>
    <mergeCell ref="A5:H5"/>
    <mergeCell ref="G7:H7"/>
    <mergeCell ref="G8:H8"/>
    <mergeCell ref="G9:H9"/>
    <mergeCell ref="G37:H37"/>
    <mergeCell ref="G38:H38"/>
    <mergeCell ref="G32:H32"/>
    <mergeCell ref="G33:H33"/>
    <mergeCell ref="G34:H34"/>
    <mergeCell ref="G35:H35"/>
    <mergeCell ref="G36:H36"/>
  </mergeCells>
  <phoneticPr fontId="15" type="noConversion"/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Standard" siteId="{ffc0be44-315f-4479-b12f-56afe6eded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32</vt:i4>
      </vt:variant>
    </vt:vector>
  </HeadingPairs>
  <TitlesOfParts>
    <vt:vector size="64" baseType="lpstr">
      <vt:lpstr>Oper Tele 5h às 22h</vt:lpstr>
      <vt:lpstr>Oper Tele 22h às 5h</vt:lpstr>
      <vt:lpstr>Oper Tel Bilingue 5h às 22h</vt:lpstr>
      <vt:lpstr>Oper Tel Bilingue 22h às 5h</vt:lpstr>
      <vt:lpstr>Oper Tel Certif 1 5h às 22h</vt:lpstr>
      <vt:lpstr>Oper Tel Certif 1 22h às 5h</vt:lpstr>
      <vt:lpstr>Oper Tel Certif 2 5h às 22h</vt:lpstr>
      <vt:lpstr>Oper Tel Certif 3 5h às 22h</vt:lpstr>
      <vt:lpstr>Oper Tel Certif 3 22h às 5h</vt:lpstr>
      <vt:lpstr>Oper Tel Certif 4 5h às 22h</vt:lpstr>
      <vt:lpstr>Oper Tel Certif 4 22h às 5h</vt:lpstr>
      <vt:lpstr>Oper Qual e Tr 5h às 22h</vt:lpstr>
      <vt:lpstr>Oper Qual e Tr 22h às 5h</vt:lpstr>
      <vt:lpstr>Oper Qual e Tr Bil 5h às 22h</vt:lpstr>
      <vt:lpstr>Oper Qual e Tr Bil 22h às 5h</vt:lpstr>
      <vt:lpstr>Operador de Tráfego 5h às 22h</vt:lpstr>
      <vt:lpstr>Operador de Tráfego 22h às 5h</vt:lpstr>
      <vt:lpstr>Líder de Tel 5h às 22h</vt:lpstr>
      <vt:lpstr>Líder de Tel 20h às 5h</vt:lpstr>
      <vt:lpstr>Líder de Tel Bil 5h às 22h</vt:lpstr>
      <vt:lpstr>Líder de Tel Bil 20h às 5h</vt:lpstr>
      <vt:lpstr>Líder de Qual e Tr 5h às 22h</vt:lpstr>
      <vt:lpstr>Líder de Qual e Tr 20h às 5h</vt:lpstr>
      <vt:lpstr>Líder de Apoio 5h às 22h</vt:lpstr>
      <vt:lpstr>Líder de Apoio 20h às 5h</vt:lpstr>
      <vt:lpstr>Líder de Tel. Cert.1 5h às 22h</vt:lpstr>
      <vt:lpstr>Líder de Tel. Cert.1 20h às 5h</vt:lpstr>
      <vt:lpstr>Líder de Tel. Cert.3 5h às 22h</vt:lpstr>
      <vt:lpstr>Líder de Tel. Cert.3 20h às 5h</vt:lpstr>
      <vt:lpstr>Líder de Tel. Cert.4 5h às 22h</vt:lpstr>
      <vt:lpstr>Líder de Tel. Cert.4 20h às 5h</vt:lpstr>
      <vt:lpstr>Consolidação</vt:lpstr>
      <vt:lpstr>Consolidação!Area_de_impressao</vt:lpstr>
      <vt:lpstr>'Líder de Apoio 20h às 5h'!Area_de_impressao</vt:lpstr>
      <vt:lpstr>'Líder de Apoio 5h às 22h'!Area_de_impressao</vt:lpstr>
      <vt:lpstr>'Líder de Qual e Tr 20h às 5h'!Area_de_impressao</vt:lpstr>
      <vt:lpstr>'Líder de Qual e Tr 5h às 22h'!Area_de_impressao</vt:lpstr>
      <vt:lpstr>'Líder de Tel 20h às 5h'!Area_de_impressao</vt:lpstr>
      <vt:lpstr>'Líder de Tel 5h às 22h'!Area_de_impressao</vt:lpstr>
      <vt:lpstr>'Líder de Tel Bil 20h às 5h'!Area_de_impressao</vt:lpstr>
      <vt:lpstr>'Líder de Tel Bil 5h às 22h'!Area_de_impressao</vt:lpstr>
      <vt:lpstr>'Líder de Tel. Cert.1 20h às 5h'!Area_de_impressao</vt:lpstr>
      <vt:lpstr>'Líder de Tel. Cert.1 5h às 22h'!Area_de_impressao</vt:lpstr>
      <vt:lpstr>'Líder de Tel. Cert.3 20h às 5h'!Area_de_impressao</vt:lpstr>
      <vt:lpstr>'Líder de Tel. Cert.3 5h às 22h'!Area_de_impressao</vt:lpstr>
      <vt:lpstr>'Líder de Tel. Cert.4 20h às 5h'!Area_de_impressao</vt:lpstr>
      <vt:lpstr>'Líder de Tel. Cert.4 5h às 22h'!Area_de_impressao</vt:lpstr>
      <vt:lpstr>'Oper Qual e Tr 22h às 5h'!Area_de_impressao</vt:lpstr>
      <vt:lpstr>'Oper Qual e Tr 5h às 22h'!Area_de_impressao</vt:lpstr>
      <vt:lpstr>'Oper Qual e Tr Bil 22h às 5h'!Area_de_impressao</vt:lpstr>
      <vt:lpstr>'Oper Qual e Tr Bil 5h às 22h'!Area_de_impressao</vt:lpstr>
      <vt:lpstr>'Oper Tel Bilingue 22h às 5h'!Area_de_impressao</vt:lpstr>
      <vt:lpstr>'Oper Tel Bilingue 5h às 22h'!Area_de_impressao</vt:lpstr>
      <vt:lpstr>'Oper Tel Certif 1 22h às 5h'!Area_de_impressao</vt:lpstr>
      <vt:lpstr>'Oper Tel Certif 1 5h às 22h'!Area_de_impressao</vt:lpstr>
      <vt:lpstr>'Oper Tel Certif 2 5h às 22h'!Area_de_impressao</vt:lpstr>
      <vt:lpstr>'Oper Tel Certif 3 22h às 5h'!Area_de_impressao</vt:lpstr>
      <vt:lpstr>'Oper Tel Certif 3 5h às 22h'!Area_de_impressao</vt:lpstr>
      <vt:lpstr>'Oper Tel Certif 4 22h às 5h'!Area_de_impressao</vt:lpstr>
      <vt:lpstr>'Oper Tel Certif 4 5h às 22h'!Area_de_impressao</vt:lpstr>
      <vt:lpstr>'Oper Tele 22h às 5h'!Area_de_impressao</vt:lpstr>
      <vt:lpstr>'Oper Tele 5h às 22h'!Area_de_impressao</vt:lpstr>
      <vt:lpstr>'Operador de Tráfego 22h às 5h'!Area_de_impressao</vt:lpstr>
      <vt:lpstr>'Operador de Tráfego 5h às 22h'!Area_de_impressao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Joao Luiz Baraldi Zonzini</cp:lastModifiedBy>
  <dcterms:created xsi:type="dcterms:W3CDTF">2022-06-29T19:23:12Z</dcterms:created>
  <dcterms:modified xsi:type="dcterms:W3CDTF">2025-05-05T15:14:27Z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0e9cc9-ac6f-42b1-bf24-968858a22d9f_Enabled">
    <vt:lpwstr>true</vt:lpwstr>
  </property>
  <property fmtid="{D5CDD505-2E9C-101B-9397-08002B2CF9AE}" pid="3" name="MSIP_Label_510e9cc9-ac6f-42b1-bf24-968858a22d9f_SetDate">
    <vt:lpwstr>2024-04-29T13:11:49Z</vt:lpwstr>
  </property>
  <property fmtid="{D5CDD505-2E9C-101B-9397-08002B2CF9AE}" pid="4" name="MSIP_Label_510e9cc9-ac6f-42b1-bf24-968858a22d9f_Method">
    <vt:lpwstr>Standard</vt:lpwstr>
  </property>
  <property fmtid="{D5CDD505-2E9C-101B-9397-08002B2CF9AE}" pid="5" name="MSIP_Label_510e9cc9-ac6f-42b1-bf24-968858a22d9f_Name">
    <vt:lpwstr>Classificação interna</vt:lpwstr>
  </property>
  <property fmtid="{D5CDD505-2E9C-101B-9397-08002B2CF9AE}" pid="6" name="MSIP_Label_510e9cc9-ac6f-42b1-bf24-968858a22d9f_SiteId">
    <vt:lpwstr>ffc0be44-315f-4479-b12f-56afe6ededd6</vt:lpwstr>
  </property>
  <property fmtid="{D5CDD505-2E9C-101B-9397-08002B2CF9AE}" pid="7" name="MSIP_Label_510e9cc9-ac6f-42b1-bf24-968858a22d9f_ActionId">
    <vt:lpwstr>715cb170-1f68-42ad-bc00-9732e14287cb</vt:lpwstr>
  </property>
  <property fmtid="{D5CDD505-2E9C-101B-9397-08002B2CF9AE}" pid="8" name="MSIP_Label_510e9cc9-ac6f-42b1-bf24-968858a22d9f_ContentBits">
    <vt:lpwstr>1</vt:lpwstr>
  </property>
</Properties>
</file>